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workbookProtection workbookAlgorithmName="SHA-512" workbookHashValue="oFw7yDx13vN9XqyHa7QDgMdEVZjilnF0i5TsZY2xekJ00sP2ylS2nDoBePh3KPLkXi4pXvjeOpHZIqufyFRk1A==" workbookSaltValue="WfD4ulUB5bkLgNtIIHriFA==" workbookSpinCount="100000" lockStructure="1"/>
  <bookViews>
    <workbookView xWindow="-105" yWindow="-105" windowWidth="29040" windowHeight="16440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0" l="1"/>
  <c r="J28" i="10"/>
  <c r="H29" i="10"/>
  <c r="G29" i="10"/>
  <c r="I40" i="10"/>
  <c r="F95" i="10"/>
  <c r="H30" i="10"/>
  <c r="H95" i="10"/>
  <c r="H50" i="3"/>
  <c r="H14" i="10" l="1"/>
  <c r="I14" i="10" s="1"/>
  <c r="J71" i="10"/>
  <c r="I71" i="10"/>
  <c r="J70" i="10"/>
  <c r="I70" i="10"/>
  <c r="J69" i="10"/>
  <c r="I69" i="10"/>
  <c r="H96" i="10"/>
  <c r="J95" i="10"/>
  <c r="I95" i="10"/>
  <c r="I67" i="10"/>
  <c r="K27" i="10" l="1"/>
  <c r="I50" i="3"/>
  <c r="J50" i="3"/>
  <c r="K50" i="3"/>
  <c r="G51" i="3" s="1"/>
  <c r="I96" i="10" l="1"/>
  <c r="J96" i="10"/>
  <c r="I64" i="10"/>
  <c r="H96" i="3"/>
  <c r="H73" i="3"/>
  <c r="G50" i="3" l="1"/>
  <c r="J33" i="10" l="1"/>
  <c r="J67" i="10"/>
  <c r="G66" i="10"/>
  <c r="D66" i="10"/>
  <c r="D74" i="10"/>
  <c r="L27" i="10" l="1"/>
  <c r="D27" i="10"/>
  <c r="I10" i="10"/>
  <c r="K17" i="10"/>
  <c r="G17" i="10"/>
  <c r="E17" i="10"/>
  <c r="D17" i="10"/>
  <c r="K8" i="10"/>
  <c r="H8" i="10"/>
  <c r="G8" i="10"/>
  <c r="E8" i="10"/>
  <c r="D8" i="10"/>
  <c r="L17" i="10"/>
  <c r="I8" i="10" l="1"/>
  <c r="I33" i="10"/>
  <c r="J58" i="10"/>
  <c r="J57" i="10" s="1"/>
  <c r="I98" i="10"/>
  <c r="J68" i="10"/>
  <c r="I68" i="10"/>
  <c r="D57" i="10"/>
  <c r="E57" i="10"/>
  <c r="F57" i="10"/>
  <c r="G57" i="10"/>
  <c r="K57" i="10"/>
  <c r="L57" i="10"/>
  <c r="C57" i="10"/>
  <c r="H27" i="10"/>
  <c r="H17" i="10"/>
  <c r="J14" i="10"/>
  <c r="J23" i="10"/>
  <c r="I62" i="10" l="1"/>
  <c r="J62" i="10"/>
  <c r="J98" i="10"/>
  <c r="H57" i="10"/>
  <c r="I58" i="10"/>
  <c r="I57" i="10" s="1"/>
  <c r="F131" i="10"/>
  <c r="F133" i="10" s="1"/>
  <c r="I75" i="10" l="1"/>
  <c r="F100" i="10"/>
  <c r="E74" i="10"/>
  <c r="K74" i="10"/>
  <c r="L74" i="10"/>
  <c r="J99" i="10"/>
  <c r="I77" i="10"/>
  <c r="I78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76" i="10"/>
  <c r="G74" i="10" l="1"/>
  <c r="I79" i="10"/>
  <c r="H74" i="10"/>
  <c r="I94" i="10"/>
  <c r="I74" i="10" l="1"/>
  <c r="J41" i="10"/>
  <c r="I9" i="10"/>
  <c r="J83" i="10" l="1"/>
  <c r="J84" i="10"/>
  <c r="J85" i="10"/>
  <c r="J86" i="10"/>
  <c r="J87" i="10"/>
  <c r="J88" i="10"/>
  <c r="J76" i="10"/>
  <c r="J82" i="10" l="1"/>
  <c r="F114" i="10"/>
  <c r="F116" i="10" s="1"/>
  <c r="F123" i="10"/>
  <c r="F125" i="10" s="1"/>
  <c r="L8" i="10" l="1"/>
  <c r="J16" i="10"/>
  <c r="J81" i="10"/>
  <c r="I29" i="10" l="1"/>
  <c r="L52" i="10"/>
  <c r="K52" i="10"/>
  <c r="G27" i="10"/>
  <c r="L66" i="10"/>
  <c r="K66" i="10"/>
  <c r="H66" i="10"/>
  <c r="I66" i="10" s="1"/>
  <c r="E66" i="10"/>
  <c r="L72" i="10"/>
  <c r="K72" i="10"/>
  <c r="H72" i="10"/>
  <c r="G72" i="10"/>
  <c r="E72" i="10"/>
  <c r="D72" i="10"/>
  <c r="L60" i="10"/>
  <c r="K60" i="10"/>
  <c r="H60" i="10"/>
  <c r="G60" i="10"/>
  <c r="E60" i="10"/>
  <c r="D60" i="10"/>
  <c r="L63" i="10"/>
  <c r="K63" i="10"/>
  <c r="G63" i="10"/>
  <c r="E63" i="10"/>
  <c r="D63" i="10"/>
  <c r="J64" i="10"/>
  <c r="L54" i="10"/>
  <c r="K54" i="10"/>
  <c r="H54" i="10"/>
  <c r="G54" i="10"/>
  <c r="E54" i="10"/>
  <c r="D54" i="10"/>
  <c r="J56" i="10"/>
  <c r="I56" i="10"/>
  <c r="K39" i="10"/>
  <c r="L39" i="10"/>
  <c r="H39" i="10"/>
  <c r="G39" i="10"/>
  <c r="E39" i="10"/>
  <c r="D39" i="10"/>
  <c r="I18" i="10"/>
  <c r="J10" i="10"/>
  <c r="J11" i="10"/>
  <c r="J73" i="10"/>
  <c r="I73" i="10"/>
  <c r="J40" i="10"/>
  <c r="J39" i="10" s="1"/>
  <c r="I39" i="10" l="1"/>
  <c r="H63" i="10"/>
  <c r="I63" i="10" s="1"/>
  <c r="J72" i="10"/>
  <c r="I72" i="10"/>
  <c r="J66" i="10"/>
  <c r="D59" i="10"/>
  <c r="J60" i="10"/>
  <c r="L65" i="10"/>
  <c r="D65" i="10"/>
  <c r="E65" i="10"/>
  <c r="G65" i="10"/>
  <c r="H65" i="10"/>
  <c r="G59" i="10"/>
  <c r="K65" i="10"/>
  <c r="K59" i="10"/>
  <c r="L59" i="10"/>
  <c r="E59" i="10"/>
  <c r="J54" i="10"/>
  <c r="I54" i="10"/>
  <c r="H59" i="10" l="1"/>
  <c r="J59" i="10" s="1"/>
  <c r="J63" i="10"/>
  <c r="I65" i="10"/>
  <c r="J65" i="10"/>
  <c r="J15" i="10"/>
  <c r="I97" i="10"/>
  <c r="J34" i="10"/>
  <c r="I36" i="10"/>
  <c r="I12" i="10"/>
  <c r="I34" i="10"/>
  <c r="J31" i="10"/>
  <c r="J36" i="10"/>
  <c r="I22" i="10"/>
  <c r="I59" i="10" l="1"/>
  <c r="J13" i="10"/>
  <c r="I31" i="10"/>
  <c r="I38" i="10"/>
  <c r="I47" i="10"/>
  <c r="J75" i="10" l="1"/>
  <c r="J77" i="10"/>
  <c r="J94" i="10" l="1"/>
  <c r="J30" i="10"/>
  <c r="J53" i="10"/>
  <c r="J29" i="10"/>
  <c r="J25" i="10"/>
  <c r="J18" i="10"/>
  <c r="J78" i="10"/>
  <c r="J80" i="10"/>
  <c r="J90" i="10"/>
  <c r="J91" i="10"/>
  <c r="J93" i="10"/>
  <c r="I53" i="10"/>
  <c r="E27" i="10"/>
  <c r="J27" i="10" s="1"/>
  <c r="J22" i="10"/>
  <c r="J20" i="10"/>
  <c r="J21" i="10"/>
  <c r="J19" i="10"/>
  <c r="J97" i="10"/>
  <c r="F25" i="10"/>
  <c r="J17" i="10" l="1"/>
  <c r="J79" i="10"/>
  <c r="J92" i="10"/>
  <c r="I73" i="3"/>
  <c r="J74" i="10" l="1"/>
  <c r="I19" i="10"/>
  <c r="G24" i="10"/>
  <c r="G7" i="10" s="1"/>
  <c r="H24" i="10"/>
  <c r="H7" i="10" s="1"/>
  <c r="J38" i="10"/>
  <c r="E37" i="10"/>
  <c r="E26" i="10" s="1"/>
  <c r="G37" i="10"/>
  <c r="H37" i="10"/>
  <c r="K37" i="10"/>
  <c r="L37" i="10"/>
  <c r="D37" i="10"/>
  <c r="D26" i="10" s="1"/>
  <c r="I37" i="10" l="1"/>
  <c r="J37" i="10"/>
  <c r="H52" i="10" l="1"/>
  <c r="J52" i="10" s="1"/>
  <c r="G52" i="10"/>
  <c r="J12" i="10"/>
  <c r="J8" i="10" s="1"/>
  <c r="I30" i="10" l="1"/>
  <c r="K24" i="10" l="1"/>
  <c r="D24" i="10" l="1"/>
  <c r="D7" i="10" s="1"/>
  <c r="E24" i="10"/>
  <c r="E7" i="10" s="1"/>
  <c r="J7" i="10" s="1"/>
  <c r="J24" i="10" l="1"/>
  <c r="K26" i="10"/>
  <c r="L48" i="10"/>
  <c r="K48" i="10"/>
  <c r="H50" i="10"/>
  <c r="G50" i="10"/>
  <c r="E50" i="10"/>
  <c r="D50" i="10"/>
  <c r="L50" i="10"/>
  <c r="K50" i="10"/>
  <c r="J51" i="10"/>
  <c r="I27" i="10" l="1"/>
  <c r="G46" i="10" l="1"/>
  <c r="B46" i="10" l="1"/>
  <c r="D46" i="10"/>
  <c r="E46" i="10"/>
  <c r="H46" i="10"/>
  <c r="K46" i="10"/>
  <c r="K45" i="10" s="1"/>
  <c r="J47" i="10"/>
  <c r="I46" i="10" l="1"/>
  <c r="J46" i="10"/>
  <c r="G32" i="10"/>
  <c r="H32" i="10"/>
  <c r="J32" i="10" l="1"/>
  <c r="I32" i="10"/>
  <c r="H35" i="10"/>
  <c r="H26" i="10" s="1"/>
  <c r="G35" i="10"/>
  <c r="G26" i="10" s="1"/>
  <c r="J35" i="10" l="1"/>
  <c r="J26" i="10" s="1"/>
  <c r="I35" i="10"/>
  <c r="G48" i="10"/>
  <c r="G45" i="10" s="1"/>
  <c r="H48" i="10"/>
  <c r="H45" i="10" s="1"/>
  <c r="I45" i="10" l="1"/>
  <c r="E48" i="10"/>
  <c r="E45" i="10" s="1"/>
  <c r="D48" i="10"/>
  <c r="D45" i="10" s="1"/>
  <c r="J49" i="10"/>
  <c r="L26" i="10" l="1"/>
  <c r="B27" i="10"/>
  <c r="L45" i="10"/>
  <c r="H107" i="10"/>
  <c r="J50" i="10" l="1"/>
  <c r="J48" i="10" l="1"/>
  <c r="J96" i="3" l="1"/>
  <c r="K96" i="3"/>
  <c r="G96" i="3"/>
  <c r="J73" i="3"/>
  <c r="K73" i="3"/>
  <c r="G73" i="3"/>
  <c r="G74" i="3" l="1"/>
  <c r="I96" i="3"/>
  <c r="G97" i="3" s="1"/>
  <c r="G42" i="10" l="1"/>
  <c r="G6" i="10" s="1"/>
  <c r="B50" i="10"/>
  <c r="B48" i="10"/>
  <c r="F45" i="10"/>
  <c r="B45" i="10"/>
  <c r="B44" i="10"/>
  <c r="B43" i="10"/>
  <c r="L42" i="10"/>
  <c r="K42" i="10"/>
  <c r="H42" i="10"/>
  <c r="H6" i="10" s="1"/>
  <c r="H100" i="10" s="1"/>
  <c r="H104" i="10" s="1"/>
  <c r="F42" i="10"/>
  <c r="E42" i="10"/>
  <c r="E6" i="10" s="1"/>
  <c r="D42" i="10"/>
  <c r="B42" i="10"/>
  <c r="B35" i="10"/>
  <c r="B32" i="10"/>
  <c r="F26" i="10"/>
  <c r="B26" i="10"/>
  <c r="B24" i="10"/>
  <c r="B17" i="10"/>
  <c r="B8" i="10"/>
  <c r="L7" i="10"/>
  <c r="K7" i="10"/>
  <c r="B7" i="10"/>
  <c r="K6" i="10" l="1"/>
  <c r="K100" i="10" s="1"/>
  <c r="L6" i="10"/>
  <c r="L100" i="10" s="1"/>
  <c r="I6" i="10"/>
  <c r="J42" i="10"/>
  <c r="J45" i="10"/>
  <c r="G100" i="10" l="1"/>
  <c r="I26" i="10"/>
  <c r="I100" i="10" l="1"/>
  <c r="D97" i="3"/>
  <c r="D74" i="3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51" i="3"/>
  <c r="I6" i="4" l="1"/>
  <c r="J6" i="4" s="1"/>
  <c r="J6" i="10"/>
  <c r="J100" i="10" s="1"/>
  <c r="E100" i="10" l="1"/>
  <c r="D101" i="10" s="1"/>
  <c r="D104" i="10" s="1"/>
  <c r="H103" i="10" l="1"/>
  <c r="D6" i="10"/>
  <c r="D100" i="10" s="1"/>
</calcChain>
</file>

<file path=xl/sharedStrings.xml><?xml version="1.0" encoding="utf-8"?>
<sst xmlns="http://schemas.openxmlformats.org/spreadsheetml/2006/main" count="666" uniqueCount="489">
  <si>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</si>
  <si>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</si>
  <si>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</si>
  <si>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</si>
  <si>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</si>
  <si>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</si>
  <si>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</si>
  <si>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</si>
  <si>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</si>
  <si>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</si>
  <si>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</si>
  <si>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</si>
  <si>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</si>
  <si>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</si>
  <si>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</si>
  <si>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</si>
  <si>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</si>
  <si>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</si>
  <si>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</si>
  <si>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</si>
  <si>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</si>
  <si>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</si>
  <si>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</si>
  <si>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</si>
  <si>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</si>
  <si>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</si>
  <si>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</si>
  <si>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</si>
  <si>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</si>
  <si>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</si>
  <si>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</si>
  <si>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</si>
  <si>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</si>
  <si>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</si>
  <si>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</si>
  <si>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</si>
  <si>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</si>
  <si>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</si>
  <si>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</si>
  <si>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</si>
  <si>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</si>
  <si>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</si>
  <si>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</si>
  <si>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</si>
  <si>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</si>
  <si>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</si>
  <si>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</si>
  <si>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</si>
  <si>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</si>
  <si>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</si>
  <si>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</si>
  <si>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</si>
  <si>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</si>
  <si>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</si>
  <si>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</si>
  <si>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</si>
  <si>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</si>
  <si>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</si>
  <si>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</si>
  <si>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</si>
  <si>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</si>
  <si>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</si>
  <si>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</si>
  <si>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</si>
  <si>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</si>
  <si>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</si>
  <si>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</si>
  <si>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</si>
  <si>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</si>
  <si>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</si>
  <si>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</si>
  <si>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</si>
  <si>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</si>
  <si>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</si>
  <si>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</si>
  <si>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</si>
  <si>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</si>
  <si>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</si>
  <si>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</si>
  <si>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</si>
  <si>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</si>
  <si>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</si>
  <si>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</si>
  <si>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</si>
  <si>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</si>
  <si>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</si>
  <si>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</si>
  <si>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</si>
  <si>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</si>
  <si>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</si>
  <si>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</si>
  <si>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</si>
  <si>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</si>
  <si>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</si>
  <si>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</si>
  <si>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</si>
  <si>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</si>
  <si>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</si>
  <si>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</si>
  <si>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</si>
  <si>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</si>
  <si>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</si>
  <si>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</si>
  <si>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</si>
  <si>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</si>
  <si>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</si>
  <si>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</si>
  <si>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</si>
  <si>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</si>
  <si>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</si>
  <si>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</si>
  <si>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</si>
  <si>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</si>
  <si>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</si>
  <si>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</si>
  <si>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</si>
  <si>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</si>
  <si>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</si>
  <si>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</si>
  <si>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</si>
  <si>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</si>
  <si>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</si>
  <si>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</si>
  <si>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</si>
  <si>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</si>
  <si>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</si>
  <si>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</si>
  <si>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</si>
  <si>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</si>
  <si>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</si>
  <si>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</si>
  <si>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</si>
  <si>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</si>
  <si>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</si>
  <si>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</si>
  <si>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</si>
  <si>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</si>
  <si>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</si>
  <si>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</si>
  <si>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</si>
  <si>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</si>
  <si>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</si>
  <si>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</si>
  <si>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</si>
  <si>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</si>
  <si>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</si>
  <si>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</si>
  <si>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</si>
  <si>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</si>
  <si>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</si>
  <si>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</si>
  <si>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</si>
  <si>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</si>
  <si>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</si>
  <si>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</si>
  <si>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</si>
  <si>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</si>
  <si>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</si>
  <si>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</si>
  <si>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</si>
  <si>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</si>
  <si>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</si>
  <si>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</si>
  <si>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</si>
  <si>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</si>
  <si>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</si>
  <si>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</si>
  <si>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</si>
  <si>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</si>
  <si>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</si>
  <si>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</si>
  <si>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</si>
  <si>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Содержание Председателя МС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</si>
  <si>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</si>
  <si>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</si>
  <si>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</si>
  <si>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</si>
  <si>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</si>
  <si>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</si>
  <si>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</si>
  <si>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</si>
  <si>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</si>
  <si>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</si>
  <si>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</si>
  <si>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</si>
  <si>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</si>
  <si>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</si>
  <si>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</si>
  <si>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</si>
  <si>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</si>
  <si>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</si>
  <si>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</si>
  <si>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</si>
  <si>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</si>
  <si>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</si>
  <si>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</si>
  <si>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</si>
  <si>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</si>
  <si>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</si>
  <si>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</si>
  <si>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</si>
  <si>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</si>
  <si>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</si>
  <si>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</si>
  <si>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1.2.  Изменения в доходной части бюджета на 2026 год:</t>
  </si>
  <si>
    <t>1.3.  Изменения в доходной части бюджета на 2027 год: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</si>
  <si>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</si>
  <si>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</si>
  <si>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</si>
  <si>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</si>
  <si>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</si>
  <si>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</si>
  <si>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</si>
  <si>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</si>
  <si>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</si>
  <si>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</si>
  <si>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</si>
  <si>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</si>
  <si>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</si>
  <si>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</si>
  <si>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</si>
  <si>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</si>
  <si>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</si>
  <si>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</si>
  <si>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</si>
  <si>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</si>
  <si>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</si>
  <si>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</si>
  <si>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</si>
  <si>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</si>
  <si>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</si>
  <si>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</si>
  <si>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</si>
  <si>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</si>
  <si>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</si>
  <si>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</si>
  <si>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</si>
  <si>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</si>
  <si>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</si>
  <si>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</si>
  <si>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</si>
  <si>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</si>
  <si>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</si>
  <si>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</si>
  <si>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</si>
  <si>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</si>
  <si>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</si>
  <si>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</si>
  <si>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</si>
  <si>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</si>
  <si>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</si>
  <si>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</si>
  <si>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</si>
  <si>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</si>
  <si>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</si>
  <si>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</si>
  <si>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</si>
  <si>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</si>
  <si>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</si>
  <si>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</si>
  <si>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</si>
  <si>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</si>
  <si>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</si>
  <si>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</si>
  <si>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</si>
  <si>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</si>
  <si>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</si>
  <si>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</si>
  <si>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</si>
  <si>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</si>
  <si>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</si>
  <si>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</si>
  <si>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</si>
  <si>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</si>
  <si>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</si>
  <si>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</si>
  <si>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</si>
  <si>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</si>
  <si>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</si>
  <si>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</si>
  <si>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</si>
  <si>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</si>
  <si>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</si>
  <si>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</si>
  <si>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</si>
  <si>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</si>
  <si>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</si>
  <si>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</si>
  <si>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</si>
  <si>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</si>
  <si>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</si>
  <si>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</si>
  <si>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</si>
  <si>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</si>
  <si>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</si>
  <si>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</si>
  <si>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</si>
  <si>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</si>
  <si>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</si>
  <si>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</si>
  <si>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</si>
  <si>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</si>
  <si>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</si>
  <si>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</si>
  <si>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</si>
  <si>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</si>
  <si>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</si>
  <si>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</si>
  <si>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</si>
  <si>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</si>
  <si>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</si>
  <si>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</si>
  <si>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</si>
  <si>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</si>
  <si>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</si>
  <si>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</si>
  <si>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</si>
  <si>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</si>
  <si>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</si>
  <si>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</si>
  <si>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</si>
  <si>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</si>
  <si>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</si>
  <si>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</si>
  <si>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</si>
  <si>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</si>
  <si>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</si>
  <si>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</si>
  <si>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</si>
  <si>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</si>
  <si>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</si>
  <si>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</si>
  <si>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</si>
  <si>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</si>
  <si>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</si>
  <si>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</si>
  <si>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</si>
  <si>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</si>
  <si>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</si>
  <si>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</si>
  <si>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</si>
  <si>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</si>
  <si>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</si>
  <si>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</si>
  <si>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</si>
  <si>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</si>
  <si>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</si>
  <si>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</si>
  <si>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</si>
  <si>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</si>
  <si>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</si>
  <si>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</si>
  <si>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</si>
  <si>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</si>
  <si>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</si>
  <si>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</si>
  <si>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</si>
  <si>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</si>
  <si>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</si>
  <si>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</si>
  <si>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</si>
  <si>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</si>
  <si>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</si>
  <si>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</si>
  <si>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</si>
  <si>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</si>
  <si>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</si>
  <si>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</si>
  <si>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</si>
  <si>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</si>
  <si>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</si>
  <si>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</si>
  <si>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</si>
  <si>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</si>
  <si>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</si>
  <si>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</si>
  <si>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</si>
  <si>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</si>
  <si>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</si>
  <si>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</si>
  <si>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9Д156</t>
  </si>
  <si>
    <t>9Д716</t>
  </si>
  <si>
    <t>9Д516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</si>
  <si>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</si>
  <si>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</si>
  <si>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</si>
  <si>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</si>
  <si>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</si>
  <si>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</si>
  <si>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</si>
  <si>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</si>
  <si>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Транспортная инфраструктура, за счет ИБК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</si>
  <si>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</si>
  <si>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Остатки на начало года </t>
  </si>
  <si>
    <t>Прочие</t>
  </si>
  <si>
    <t>ДФ</t>
  </si>
  <si>
    <t>невостребованный остаток</t>
  </si>
  <si>
    <t>29956</t>
  </si>
  <si>
    <t>02.5.00</t>
  </si>
  <si>
    <t>05.0.00</t>
  </si>
  <si>
    <t>06.0.00</t>
  </si>
  <si>
    <t>покрытие дефицита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</si>
  <si>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</si>
  <si>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</si>
  <si>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Остатки на 09.04.2025 года </t>
  </si>
  <si>
    <t>Межбюджетные трансферты на обеспечение деятельности народных дружин</t>
  </si>
  <si>
    <t>Межбюджетные трансферты на обеспечение физкультурно-спортивных мероприятий</t>
  </si>
  <si>
    <t>29026</t>
  </si>
  <si>
    <t>29436</t>
  </si>
  <si>
    <t>29446</t>
  </si>
  <si>
    <t>29556</t>
  </si>
  <si>
    <t xml:space="preserve">МБТ на обеспечение мероприятий по капитальному ремонту лифтов в МКД, в части жилых помещений находящихся в муниципальной собственности </t>
  </si>
  <si>
    <t xml:space="preserve">МБТ на обеспечение других обязательств в рамках передаваемых полномочий по содержанию имущества казны городского поселения Тутаев </t>
  </si>
  <si>
    <t>Обслуживание внутренних долговых обязательств</t>
  </si>
  <si>
    <t>направлены на источники погашения дефицита бюджета</t>
  </si>
  <si>
    <t>Доп. работы по переносу системы освещения в рамках работ по транспортной инфраструктуры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</si>
  <si>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</si>
  <si>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</si>
  <si>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</si>
  <si>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950 1 16 02020 02 0000 140</t>
  </si>
  <si>
    <t xml:space="preserve">Межбюджетные трансферты на реализацию мероприятий предусмотренных НПА ОГВ ЯО </t>
  </si>
  <si>
    <t>разрыв Доходы-Расходы</t>
  </si>
  <si>
    <t xml:space="preserve">Изменения текущей редакции увеличение (+), уменьшение (-), </t>
  </si>
  <si>
    <t>рублей</t>
  </si>
  <si>
    <t xml:space="preserve">Остатки на 01.07.2025 года </t>
  </si>
  <si>
    <t>направлен на источники погашения дефицита бюджета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</si>
  <si>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</si>
  <si>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</si>
  <si>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размещение нестационарного торгового объекта</t>
  </si>
  <si>
    <t>950 1 17 05050 13 0002 180</t>
  </si>
  <si>
    <t>Средства районного бюджета</t>
  </si>
  <si>
    <t>Письмо Главного администратора доходов-выкуп одного земельного участка в г.Тутаеве (стоянка автотранспортных средств), продажа 6 участков Молявино, перераспределение земельных участков, продажа двух земельных участков ООО "ТД "Айсберри"</t>
  </si>
  <si>
    <t>1. Свод поправок по изменениям в проект решения Муниципального Совета Тутаевского МО "О внесении изменений в решение Муниципального Совета городского поселения Тутаев от 11.12.2024 года № 41 "О бюджете городского поселения Тутаев  на 2025 год и плановый период 2026- 2027 годов"</t>
  </si>
  <si>
    <t>Строительства а/д к индустриальному парку "Тутаев"</t>
  </si>
  <si>
    <t>7849С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</si>
  <si>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</si>
  <si>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</si>
  <si>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</si>
  <si>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950 1 14 06025 13 0000 430</t>
  </si>
  <si>
    <t>Уточнение прогноза по фактическим поступлениям</t>
  </si>
  <si>
    <t>Уточнение прогноза поступлений, письмо главного администратора (УМИ АТМР)</t>
  </si>
  <si>
    <t>обл.</t>
  </si>
  <si>
    <t>Межбюджетные трансферты на содержание санитарно-бытовых помещений</t>
  </si>
  <si>
    <t>931 1 16 02020 02 0000 140</t>
  </si>
  <si>
    <t>6-я редакция   декабрь 2025 года</t>
  </si>
  <si>
    <t>обеспечение оплаты МК двор Толбухина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</si>
  <si>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</si>
  <si>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</si>
  <si>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</si>
  <si>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</si>
  <si>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</si>
  <si>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</si>
  <si>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корректировка  суммы</t>
  </si>
  <si>
    <t>невостребованные БА</t>
  </si>
  <si>
    <t>950 2 02 49999 13 4046 150</t>
  </si>
  <si>
    <t>950 2 02 40014 13 0006 150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</si>
  <si>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</si>
  <si>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область</t>
  </si>
  <si>
    <t>не законтрактованный остаток БА</t>
  </si>
  <si>
    <t>ЦКО на оплату услуг юриста 112,0т.р., ПСД 15,0т.р.,бумага 5,0т.р., ГСМ 5,0т.р.+з/пл. 1 000,0т.р., УКСТ з/плата 2 500,0т.р., МБУ "ЦБТ" 1 432,2т.р.</t>
  </si>
  <si>
    <t>Межбюджетные трансферты в бюджет городского поселения Тутаев из бюджета Тутаевского муниципального района (уточнение КБК)</t>
  </si>
  <si>
    <t>Межбюджетные трансферты в бюджет городского поселения Тутаев из бюджета Тутаевского муниципального района(уточнение КБК)</t>
  </si>
  <si>
    <t>для окончательного  расчета по переправе (т/х Москва)</t>
  </si>
  <si>
    <t>на выплаты при сокращении</t>
  </si>
  <si>
    <t>не законтрактованный остаток БА, по областным средствам демонтаж свай снят по Постановлению Правительства ЯО</t>
  </si>
  <si>
    <t>Межбюджетные трансферты на организацию и осуществление мероприятий по тер-ораториальной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</si>
  <si>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</si>
  <si>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955 2 02 19999 13 1004 150</t>
  </si>
  <si>
    <t>Корректировка бюджетных ассигнований Постановление Правительства ЯО</t>
  </si>
  <si>
    <t>06.1.01</t>
  </si>
  <si>
    <t>29566</t>
  </si>
  <si>
    <t>Межбюджетные трансферты на обеспечение мероприятий по осуществлению грузопассажирских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</si>
  <si>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</si>
  <si>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Мероприятия на обеспечение содержания и организации деятельности аварийно-спасательных служб</t>
  </si>
  <si>
    <t>Мероприятия по обеспечению других обязательств в рамках передаваемых полномочий по содержанию имущества казны поселения</t>
  </si>
  <si>
    <t>Мероприятия на содержание санитарно-бытовых помещений</t>
  </si>
  <si>
    <t>Доплаты к пенсиям муниципальным служащим поселений</t>
  </si>
  <si>
    <t xml:space="preserve">Мероприятия на обеспечение мероприятий по выполнению иных обязательств органами местного самоуправления 
</t>
  </si>
  <si>
    <t xml:space="preserve">Выполнение других обязательств органами местного самоуправления
</t>
  </si>
  <si>
    <t>Мероприятия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</si>
  <si>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Мероприятия на обеспечение мероприятий по начислению и сбору платы за найм муниципального жилищного фонда</t>
  </si>
  <si>
    <t>Мероприятия по землеустройству и землепользованию, определению кадастровой стоимости и приобретению прав собственности на землю</t>
  </si>
  <si>
    <t>Обеспечение безопасности населения</t>
  </si>
  <si>
    <t>Расходы на обеспечение мероприятий по организации населению услуг бань в общих отделениях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</si>
  <si>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</si>
  <si>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</si>
  <si>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корректировка  суммы:                         1. Внешнее благоустройство территории - 598436,46 р; 2.  Содержание территории кладбища -33 999,0 р.                   .</t>
  </si>
  <si>
    <t>Обеспечение мероприятий в области благоустройства и озеленения</t>
  </si>
  <si>
    <t>Расходы на реализацию мероприятий инфраструктурных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</si>
</sst>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0.0%"/>
  </numFmts>
  <fonts count="3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4" fontId="35" fillId="0" borderId="0" applyFont="0" applyFill="0" applyBorder="0" applyAlignment="0" applyProtection="0"/>
  </cellStyleXfs>
  <cellXfs count="6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5" fillId="13" borderId="1" xfId="0" applyNumberFormat="1" applyFont="1" applyFill="1" applyBorder="1" applyAlignment="1">
      <alignment horizontal="center" vertical="center"/>
    </xf>
    <xf numFmtId="4" fontId="16" fillId="13" borderId="1" xfId="0" applyNumberFormat="1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top" wrapText="1"/>
    </xf>
    <xf numFmtId="49" fontId="16" fillId="14" borderId="1" xfId="0" applyNumberFormat="1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9" fillId="14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49" fontId="19" fillId="14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left" vertical="top" wrapText="1"/>
    </xf>
    <xf numFmtId="49" fontId="18" fillId="2" borderId="2" xfId="0" applyNumberFormat="1" applyFont="1" applyFill="1" applyBorder="1" applyAlignment="1">
      <alignment vertical="top" wrapText="1"/>
    </xf>
    <xf numFmtId="49" fontId="18" fillId="2" borderId="3" xfId="0" applyNumberFormat="1" applyFont="1" applyFill="1" applyBorder="1" applyAlignment="1">
      <alignment vertical="top" wrapText="1"/>
    </xf>
    <xf numFmtId="49" fontId="19" fillId="14" borderId="1" xfId="0" applyNumberFormat="1" applyFont="1" applyFill="1" applyBorder="1" applyAlignment="1">
      <alignment horizontal="center" vertical="center"/>
    </xf>
    <xf numFmtId="49" fontId="16" fillId="14" borderId="1" xfId="0" applyNumberFormat="1" applyFont="1" applyFill="1" applyBorder="1" applyAlignment="1">
      <alignment horizontal="left" vertical="top" wrapText="1"/>
    </xf>
    <xf numFmtId="4" fontId="18" fillId="2" borderId="3" xfId="0" applyNumberFormat="1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0" fontId="22" fillId="14" borderId="1" xfId="0" applyFont="1" applyFill="1" applyBorder="1" applyAlignment="1">
      <alignment horizontal="left" vertical="top" wrapText="1"/>
    </xf>
    <xf numFmtId="49" fontId="15" fillId="4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left" vertical="top" wrapText="1"/>
    </xf>
    <xf numFmtId="4" fontId="18" fillId="2" borderId="2" xfId="0" applyNumberFormat="1" applyFont="1" applyFill="1" applyBorder="1" applyAlignment="1">
      <alignment horizontal="left" vertical="top" wrapText="1"/>
    </xf>
    <xf numFmtId="49" fontId="15" fillId="2" borderId="24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" fontId="18" fillId="2" borderId="24" xfId="0" applyNumberFormat="1" applyFont="1" applyFill="1" applyBorder="1" applyAlignment="1">
      <alignment horizontal="left" vertical="top" wrapText="1"/>
    </xf>
    <xf numFmtId="49" fontId="15" fillId="13" borderId="5" xfId="0" applyNumberFormat="1" applyFont="1" applyFill="1" applyBorder="1" applyAlignment="1">
      <alignment horizontal="center" vertical="center"/>
    </xf>
    <xf numFmtId="4" fontId="16" fillId="13" borderId="6" xfId="0" applyNumberFormat="1" applyFont="1" applyFill="1" applyBorder="1" applyAlignment="1">
      <alignment horizontal="left" vertical="top" wrapText="1"/>
    </xf>
    <xf numFmtId="49" fontId="15" fillId="15" borderId="26" xfId="0" applyNumberFormat="1" applyFont="1" applyFill="1" applyBorder="1" applyAlignment="1">
      <alignment horizontal="center" vertical="center"/>
    </xf>
    <xf numFmtId="4" fontId="16" fillId="15" borderId="24" xfId="0" applyNumberFormat="1" applyFont="1" applyFill="1" applyBorder="1" applyAlignment="1">
      <alignment horizontal="left" vertical="top" wrapText="1"/>
    </xf>
    <xf numFmtId="4" fontId="16" fillId="2" borderId="1" xfId="0" applyNumberFormat="1" applyFont="1" applyFill="1" applyBorder="1" applyAlignment="1">
      <alignment horizontal="left" vertical="top" wrapText="1"/>
    </xf>
    <xf numFmtId="49" fontId="15" fillId="16" borderId="1" xfId="0" applyNumberFormat="1" applyFont="1" applyFill="1" applyBorder="1" applyAlignment="1">
      <alignment horizontal="center" vertical="center"/>
    </xf>
    <xf numFmtId="4" fontId="16" fillId="16" borderId="1" xfId="0" applyNumberFormat="1" applyFont="1" applyFill="1" applyBorder="1" applyAlignment="1">
      <alignment horizontal="left" vertical="top" wrapText="1"/>
    </xf>
    <xf numFmtId="49" fontId="16" fillId="7" borderId="27" xfId="0" applyNumberFormat="1" applyFont="1" applyFill="1" applyBorder="1" applyAlignment="1">
      <alignment horizontal="center" vertical="center"/>
    </xf>
    <xf numFmtId="4" fontId="16" fillId="7" borderId="28" xfId="0" applyNumberFormat="1" applyFont="1" applyFill="1" applyBorder="1" applyAlignment="1">
      <alignment horizontal="left" vertical="top" wrapText="1"/>
    </xf>
    <xf numFmtId="49" fontId="16" fillId="17" borderId="3" xfId="0" applyNumberFormat="1" applyFont="1" applyFill="1" applyBorder="1" applyAlignment="1">
      <alignment horizontal="center" vertical="center"/>
    </xf>
    <xf numFmtId="4" fontId="16" fillId="17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26" fillId="0" borderId="0" xfId="0" applyFont="1"/>
    <xf numFmtId="4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4" fontId="24" fillId="0" borderId="0" xfId="0" applyNumberFormat="1" applyFont="1" applyAlignment="1">
      <alignment horizontal="center" vertical="center" wrapText="1"/>
    </xf>
    <xf numFmtId="4" fontId="24" fillId="2" borderId="0" xfId="0" applyNumberFormat="1" applyFont="1" applyFill="1" applyAlignment="1">
      <alignment horizontal="center" vertical="center" wrapText="1"/>
    </xf>
    <xf numFmtId="10" fontId="24" fillId="0" borderId="0" xfId="0" applyNumberFormat="1" applyFont="1" applyAlignment="1">
      <alignment horizontal="center" vertical="center" wrapText="1"/>
    </xf>
    <xf numFmtId="164" fontId="24" fillId="2" borderId="0" xfId="0" applyNumberFormat="1" applyFont="1" applyFill="1" applyAlignment="1">
      <alignment horizontal="center" vertical="center" wrapText="1"/>
    </xf>
    <xf numFmtId="4" fontId="24" fillId="0" borderId="2" xfId="0" applyNumberFormat="1" applyFont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 wrapText="1"/>
    </xf>
    <xf numFmtId="10" fontId="24" fillId="0" borderId="2" xfId="0" applyNumberFormat="1" applyFont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49" fontId="28" fillId="5" borderId="5" xfId="0" applyNumberFormat="1" applyFont="1" applyFill="1" applyBorder="1" applyAlignment="1">
      <alignment horizontal="center" vertical="center" wrapText="1"/>
    </xf>
    <xf numFmtId="4" fontId="26" fillId="0" borderId="0" xfId="0" applyNumberFormat="1" applyFont="1"/>
    <xf numFmtId="0" fontId="24" fillId="4" borderId="6" xfId="2" applyFont="1" applyFill="1" applyBorder="1" applyAlignment="1">
      <alignment horizontal="left" vertical="top" wrapText="1"/>
    </xf>
    <xf numFmtId="49" fontId="24" fillId="4" borderId="6" xfId="2" applyNumberFormat="1" applyFont="1" applyFill="1" applyBorder="1" applyAlignment="1">
      <alignment horizontal="center" vertical="center" wrapText="1"/>
    </xf>
    <xf numFmtId="4" fontId="24" fillId="4" borderId="6" xfId="2" applyNumberFormat="1" applyFont="1" applyFill="1" applyBorder="1" applyAlignment="1">
      <alignment horizontal="center" vertical="center" wrapText="1"/>
    </xf>
    <xf numFmtId="10" fontId="24" fillId="4" borderId="6" xfId="2" applyNumberFormat="1" applyFont="1" applyFill="1" applyBorder="1" applyAlignment="1">
      <alignment horizontal="center" vertical="center" wrapText="1"/>
    </xf>
    <xf numFmtId="0" fontId="26" fillId="9" borderId="23" xfId="2" applyFont="1" applyFill="1" applyBorder="1" applyAlignment="1">
      <alignment vertical="top" wrapText="1"/>
    </xf>
    <xf numFmtId="0" fontId="28" fillId="6" borderId="3" xfId="2" applyFont="1" applyFill="1" applyBorder="1" applyAlignment="1">
      <alignment horizontal="left" vertical="top" wrapText="1"/>
    </xf>
    <xf numFmtId="49" fontId="28" fillId="6" borderId="3" xfId="2" applyNumberFormat="1" applyFont="1" applyFill="1" applyBorder="1" applyAlignment="1">
      <alignment horizontal="center" vertical="center" wrapText="1"/>
    </xf>
    <xf numFmtId="4" fontId="28" fillId="6" borderId="3" xfId="2" applyNumberFormat="1" applyFont="1" applyFill="1" applyBorder="1" applyAlignment="1">
      <alignment horizontal="center" vertical="center" wrapText="1"/>
    </xf>
    <xf numFmtId="10" fontId="28" fillId="6" borderId="3" xfId="2" applyNumberFormat="1" applyFont="1" applyFill="1" applyBorder="1" applyAlignment="1">
      <alignment horizontal="center" vertical="center" wrapText="1"/>
    </xf>
    <xf numFmtId="49" fontId="25" fillId="2" borderId="1" xfId="2" applyNumberFormat="1" applyFont="1" applyFill="1" applyBorder="1" applyAlignment="1">
      <alignment horizontal="center" vertical="center" wrapText="1"/>
    </xf>
    <xf numFmtId="4" fontId="25" fillId="2" borderId="1" xfId="2" applyNumberFormat="1" applyFont="1" applyFill="1" applyBorder="1" applyAlignment="1">
      <alignment horizontal="center" vertical="center" wrapText="1"/>
    </xf>
    <xf numFmtId="10" fontId="25" fillId="2" borderId="1" xfId="2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0" fontId="25" fillId="0" borderId="1" xfId="2" applyFont="1" applyBorder="1" applyAlignment="1">
      <alignment horizontal="left" vertical="top" wrapText="1"/>
    </xf>
    <xf numFmtId="49" fontId="25" fillId="0" borderId="1" xfId="2" applyNumberFormat="1" applyFont="1" applyBorder="1" applyAlignment="1">
      <alignment horizontal="center" vertical="center" wrapText="1"/>
    </xf>
    <xf numFmtId="10" fontId="25" fillId="0" borderId="1" xfId="2" applyNumberFormat="1" applyFont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49" fontId="25" fillId="0" borderId="3" xfId="2" applyNumberFormat="1" applyFont="1" applyBorder="1" applyAlignment="1">
      <alignment horizontal="center" vertical="center" wrapText="1"/>
    </xf>
    <xf numFmtId="4" fontId="28" fillId="6" borderId="1" xfId="2" applyNumberFormat="1" applyFont="1" applyFill="1" applyBorder="1" applyAlignment="1">
      <alignment horizontal="center" vertical="center" wrapText="1"/>
    </xf>
    <xf numFmtId="10" fontId="28" fillId="6" borderId="1" xfId="2" applyNumberFormat="1" applyFont="1" applyFill="1" applyBorder="1" applyAlignment="1">
      <alignment horizontal="center" vertical="center" wrapText="1"/>
    </xf>
    <xf numFmtId="4" fontId="30" fillId="6" borderId="1" xfId="2" applyNumberFormat="1" applyFont="1" applyFill="1" applyBorder="1" applyAlignment="1">
      <alignment horizontal="center" vertical="center" wrapText="1"/>
    </xf>
    <xf numFmtId="164" fontId="30" fillId="12" borderId="1" xfId="2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164" fontId="25" fillId="10" borderId="1" xfId="2" applyNumberFormat="1" applyFont="1" applyFill="1" applyBorder="1" applyAlignment="1">
      <alignment horizontal="center" vertical="center" wrapText="1"/>
    </xf>
    <xf numFmtId="4" fontId="25" fillId="10" borderId="1" xfId="2" applyNumberFormat="1" applyFont="1" applyFill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49" fontId="28" fillId="6" borderId="1" xfId="2" applyNumberFormat="1" applyFont="1" applyFill="1" applyBorder="1" applyAlignment="1">
      <alignment horizontal="center" vertical="center" wrapText="1"/>
    </xf>
    <xf numFmtId="4" fontId="30" fillId="6" borderId="1" xfId="0" applyNumberFormat="1" applyFont="1" applyFill="1" applyBorder="1" applyAlignment="1">
      <alignment horizontal="center" vertical="center"/>
    </xf>
    <xf numFmtId="4" fontId="30" fillId="12" borderId="1" xfId="2" applyNumberFormat="1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164" fontId="26" fillId="10" borderId="2" xfId="2" applyNumberFormat="1" applyFont="1" applyFill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4" fontId="26" fillId="10" borderId="2" xfId="2" applyNumberFormat="1" applyFont="1" applyFill="1" applyBorder="1" applyAlignment="1">
      <alignment horizontal="center" vertical="center" wrapText="1"/>
    </xf>
    <xf numFmtId="164" fontId="24" fillId="4" borderId="6" xfId="2" applyNumberFormat="1" applyFont="1" applyFill="1" applyBorder="1" applyAlignment="1">
      <alignment horizontal="center" vertical="center" wrapText="1"/>
    </xf>
    <xf numFmtId="0" fontId="25" fillId="9" borderId="23" xfId="2" applyFont="1" applyFill="1" applyBorder="1" applyAlignment="1">
      <alignment vertical="top" wrapText="1"/>
    </xf>
    <xf numFmtId="4" fontId="28" fillId="6" borderId="1" xfId="0" applyNumberFormat="1" applyFont="1" applyFill="1" applyBorder="1" applyAlignment="1">
      <alignment horizontal="center" vertical="center"/>
    </xf>
    <xf numFmtId="164" fontId="28" fillId="12" borderId="1" xfId="2" applyNumberFormat="1" applyFont="1" applyFill="1" applyBorder="1" applyAlignment="1">
      <alignment horizontal="center" vertical="center" wrapText="1"/>
    </xf>
    <xf numFmtId="4" fontId="28" fillId="12" borderId="1" xfId="2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26" fillId="2" borderId="0" xfId="0" applyFont="1" applyFill="1"/>
    <xf numFmtId="164" fontId="30" fillId="6" borderId="1" xfId="2" applyNumberFormat="1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left" vertical="top" wrapText="1"/>
    </xf>
    <xf numFmtId="4" fontId="25" fillId="2" borderId="1" xfId="0" applyNumberFormat="1" applyFont="1" applyFill="1" applyBorder="1" applyAlignment="1">
      <alignment horizontal="left" vertical="top" wrapText="1"/>
    </xf>
    <xf numFmtId="4" fontId="25" fillId="2" borderId="3" xfId="0" applyNumberFormat="1" applyFont="1" applyFill="1" applyBorder="1" applyAlignment="1">
      <alignment horizontal="left" vertical="top" wrapText="1"/>
    </xf>
    <xf numFmtId="4" fontId="30" fillId="4" borderId="1" xfId="2" applyNumberFormat="1" applyFont="1" applyFill="1" applyBorder="1" applyAlignment="1">
      <alignment horizontal="center" vertical="center" wrapText="1"/>
    </xf>
    <xf numFmtId="164" fontId="30" fillId="4" borderId="1" xfId="2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/>
    </xf>
    <xf numFmtId="164" fontId="30" fillId="10" borderId="1" xfId="2" applyNumberFormat="1" applyFont="1" applyFill="1" applyBorder="1" applyAlignment="1">
      <alignment horizontal="center" vertical="center" wrapText="1"/>
    </xf>
    <xf numFmtId="4" fontId="30" fillId="10" borderId="1" xfId="2" applyNumberFormat="1" applyFont="1" applyFill="1" applyBorder="1" applyAlignment="1">
      <alignment horizontal="center" vertical="center" wrapText="1"/>
    </xf>
    <xf numFmtId="4" fontId="30" fillId="2" borderId="2" xfId="0" applyNumberFormat="1" applyFont="1" applyFill="1" applyBorder="1" applyAlignment="1">
      <alignment horizontal="center" vertical="center"/>
    </xf>
    <xf numFmtId="164" fontId="30" fillId="10" borderId="2" xfId="2" applyNumberFormat="1" applyFont="1" applyFill="1" applyBorder="1" applyAlignment="1">
      <alignment horizontal="center" vertical="center" wrapText="1"/>
    </xf>
    <xf numFmtId="4" fontId="30" fillId="10" borderId="2" xfId="2" applyNumberFormat="1" applyFont="1" applyFill="1" applyBorder="1" applyAlignment="1">
      <alignment horizontal="center" vertical="center" wrapText="1"/>
    </xf>
    <xf numFmtId="4" fontId="29" fillId="6" borderId="1" xfId="0" applyNumberFormat="1" applyFont="1" applyFill="1" applyBorder="1" applyAlignment="1">
      <alignment horizontal="center" vertical="center"/>
    </xf>
    <xf numFmtId="164" fontId="29" fillId="12" borderId="1" xfId="2" applyNumberFormat="1" applyFont="1" applyFill="1" applyBorder="1" applyAlignment="1">
      <alignment horizontal="center" vertical="center" wrapText="1"/>
    </xf>
    <xf numFmtId="4" fontId="29" fillId="12" borderId="1" xfId="2" applyNumberFormat="1" applyFont="1" applyFill="1" applyBorder="1" applyAlignment="1">
      <alignment horizontal="center" vertical="center" wrapText="1"/>
    </xf>
    <xf numFmtId="4" fontId="30" fillId="6" borderId="2" xfId="0" applyNumberFormat="1" applyFont="1" applyFill="1" applyBorder="1" applyAlignment="1">
      <alignment horizontal="center" vertical="center"/>
    </xf>
    <xf numFmtId="164" fontId="30" fillId="12" borderId="2" xfId="2" applyNumberFormat="1" applyFont="1" applyFill="1" applyBorder="1" applyAlignment="1">
      <alignment horizontal="center" vertical="center" wrapText="1"/>
    </xf>
    <xf numFmtId="4" fontId="30" fillId="12" borderId="2" xfId="2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4" fontId="25" fillId="0" borderId="0" xfId="0" applyNumberFormat="1" applyFont="1" applyAlignment="1">
      <alignment horizontal="center" wrapText="1"/>
    </xf>
    <xf numFmtId="164" fontId="25" fillId="0" borderId="0" xfId="0" applyNumberFormat="1" applyFont="1" applyAlignment="1">
      <alignment horizontal="center" wrapText="1"/>
    </xf>
    <xf numFmtId="0" fontId="25" fillId="2" borderId="1" xfId="0" applyFont="1" applyFill="1" applyBorder="1" applyAlignment="1">
      <alignment horizontal="center" vertical="center" wrapText="1"/>
    </xf>
    <xf numFmtId="4" fontId="25" fillId="2" borderId="0" xfId="0" applyNumberFormat="1" applyFont="1" applyFill="1" applyAlignment="1">
      <alignment horizont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18" borderId="0" xfId="0" applyFont="1" applyFill="1" applyAlignment="1">
      <alignment horizontal="center" vertical="center" wrapText="1"/>
    </xf>
    <xf numFmtId="2" fontId="26" fillId="18" borderId="0" xfId="0" applyNumberFormat="1" applyFont="1" applyFill="1" applyAlignment="1">
      <alignment horizontal="center" vertical="center" wrapText="1"/>
    </xf>
    <xf numFmtId="4" fontId="26" fillId="0" borderId="0" xfId="0" applyNumberFormat="1" applyFont="1" applyAlignment="1">
      <alignment horizontal="center" wrapText="1"/>
    </xf>
    <xf numFmtId="164" fontId="26" fillId="0" borderId="0" xfId="0" applyNumberFormat="1" applyFont="1" applyAlignment="1">
      <alignment horizontal="center" wrapText="1"/>
    </xf>
    <xf numFmtId="10" fontId="26" fillId="18" borderId="0" xfId="0" applyNumberFormat="1" applyFont="1" applyFill="1" applyAlignment="1">
      <alignment horizontal="center" vertical="center" wrapText="1"/>
    </xf>
    <xf numFmtId="2" fontId="30" fillId="18" borderId="0" xfId="0" applyNumberFormat="1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18" borderId="0" xfId="0" applyFont="1" applyFill="1" applyAlignment="1">
      <alignment horizontal="center" vertical="center" wrapText="1"/>
    </xf>
    <xf numFmtId="2" fontId="24" fillId="18" borderId="0" xfId="0" applyNumberFormat="1" applyFont="1" applyFill="1" applyAlignment="1">
      <alignment horizontal="center" vertical="center" wrapText="1"/>
    </xf>
    <xf numFmtId="4" fontId="24" fillId="0" borderId="0" xfId="0" applyNumberFormat="1" applyFont="1" applyAlignment="1">
      <alignment horizontal="center" wrapText="1"/>
    </xf>
    <xf numFmtId="10" fontId="24" fillId="18" borderId="0" xfId="0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2" fontId="28" fillId="18" borderId="0" xfId="0" applyNumberFormat="1" applyFont="1" applyFill="1" applyAlignment="1">
      <alignment horizontal="center" vertical="center" wrapText="1"/>
    </xf>
    <xf numFmtId="10" fontId="26" fillId="0" borderId="0" xfId="0" applyNumberFormat="1" applyFont="1" applyAlignment="1">
      <alignment horizontal="center" vertical="center" wrapText="1"/>
    </xf>
    <xf numFmtId="164" fontId="28" fillId="6" borderId="3" xfId="2" applyNumberFormat="1" applyFont="1" applyFill="1" applyBorder="1" applyAlignment="1">
      <alignment horizontal="center" vertical="center" wrapText="1"/>
    </xf>
    <xf numFmtId="4" fontId="24" fillId="2" borderId="14" xfId="0" applyNumberFormat="1" applyFont="1" applyFill="1" applyBorder="1" applyAlignment="1">
      <alignment horizontal="center" vertical="center" wrapText="1"/>
    </xf>
    <xf numFmtId="0" fontId="25" fillId="12" borderId="32" xfId="2" applyFont="1" applyFill="1" applyBorder="1" applyAlignment="1">
      <alignment vertical="top" wrapText="1"/>
    </xf>
    <xf numFmtId="0" fontId="25" fillId="12" borderId="33" xfId="2" applyFont="1" applyFill="1" applyBorder="1" applyAlignment="1">
      <alignment vertical="top" wrapText="1"/>
    </xf>
    <xf numFmtId="0" fontId="25" fillId="10" borderId="33" xfId="2" applyFont="1" applyFill="1" applyBorder="1" applyAlignment="1">
      <alignment vertical="top" wrapText="1"/>
    </xf>
    <xf numFmtId="0" fontId="26" fillId="2" borderId="33" xfId="0" applyFont="1" applyFill="1" applyBorder="1" applyAlignment="1">
      <alignment wrapText="1"/>
    </xf>
    <xf numFmtId="0" fontId="25" fillId="2" borderId="33" xfId="0" applyFont="1" applyFill="1" applyBorder="1" applyAlignment="1">
      <alignment wrapText="1"/>
    </xf>
    <xf numFmtId="0" fontId="26" fillId="12" borderId="33" xfId="2" applyFont="1" applyFill="1" applyBorder="1" applyAlignment="1">
      <alignment vertical="top" wrapText="1"/>
    </xf>
    <xf numFmtId="0" fontId="26" fillId="10" borderId="31" xfId="2" applyFont="1" applyFill="1" applyBorder="1" applyAlignment="1">
      <alignment vertical="top" wrapText="1"/>
    </xf>
    <xf numFmtId="0" fontId="25" fillId="0" borderId="33" xfId="0" applyFont="1" applyBorder="1" applyAlignment="1">
      <alignment wrapText="1"/>
    </xf>
    <xf numFmtId="0" fontId="26" fillId="10" borderId="33" xfId="2" applyFont="1" applyFill="1" applyBorder="1" applyAlignment="1">
      <alignment vertical="top" wrapText="1"/>
    </xf>
    <xf numFmtId="0" fontId="26" fillId="9" borderId="33" xfId="2" applyFont="1" applyFill="1" applyBorder="1" applyAlignment="1">
      <alignment vertical="top" wrapText="1"/>
    </xf>
    <xf numFmtId="0" fontId="30" fillId="12" borderId="33" xfId="2" applyFont="1" applyFill="1" applyBorder="1" applyAlignment="1">
      <alignment vertical="top" wrapText="1"/>
    </xf>
    <xf numFmtId="0" fontId="29" fillId="12" borderId="33" xfId="2" applyFont="1" applyFill="1" applyBorder="1" applyAlignment="1">
      <alignment vertical="top" wrapText="1"/>
    </xf>
    <xf numFmtId="0" fontId="30" fillId="12" borderId="31" xfId="2" applyFont="1" applyFill="1" applyBorder="1" applyAlignment="1">
      <alignment vertical="top" wrapText="1"/>
    </xf>
    <xf numFmtId="4" fontId="30" fillId="12" borderId="31" xfId="2" applyNumberFormat="1" applyFont="1" applyFill="1" applyBorder="1" applyAlignment="1">
      <alignment vertical="top" wrapText="1"/>
    </xf>
    <xf numFmtId="4" fontId="25" fillId="10" borderId="31" xfId="2" applyNumberFormat="1" applyFont="1" applyFill="1" applyBorder="1" applyAlignment="1">
      <alignment vertical="top" wrapText="1"/>
    </xf>
    <xf numFmtId="0" fontId="28" fillId="12" borderId="33" xfId="2" applyFont="1" applyFill="1" applyBorder="1" applyAlignment="1">
      <alignment vertical="top" wrapText="1"/>
    </xf>
    <xf numFmtId="4" fontId="26" fillId="2" borderId="0" xfId="0" applyNumberFormat="1" applyFont="1" applyFill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4" borderId="5" xfId="2" applyNumberFormat="1" applyFont="1" applyFill="1" applyBorder="1" applyAlignment="1">
      <alignment horizontal="center" vertical="top" wrapText="1"/>
    </xf>
    <xf numFmtId="49" fontId="28" fillId="6" borderId="7" xfId="2" applyNumberFormat="1" applyFont="1" applyFill="1" applyBorder="1" applyAlignment="1">
      <alignment horizontal="center" vertical="top" wrapText="1"/>
    </xf>
    <xf numFmtId="49" fontId="32" fillId="0" borderId="4" xfId="2" applyNumberFormat="1" applyFont="1" applyBorder="1" applyAlignment="1">
      <alignment horizontal="center" vertical="top" wrapText="1"/>
    </xf>
    <xf numFmtId="49" fontId="32" fillId="0" borderId="7" xfId="2" applyNumberFormat="1" applyFont="1" applyBorder="1" applyAlignment="1">
      <alignment horizontal="center" vertical="top" wrapText="1"/>
    </xf>
    <xf numFmtId="49" fontId="28" fillId="0" borderId="7" xfId="2" applyNumberFormat="1" applyFont="1" applyBorder="1" applyAlignment="1">
      <alignment horizontal="center" vertical="top" wrapText="1"/>
    </xf>
    <xf numFmtId="49" fontId="28" fillId="0" borderId="4" xfId="2" applyNumberFormat="1" applyFont="1" applyBorder="1" applyAlignment="1">
      <alignment horizontal="center" vertical="top" wrapText="1"/>
    </xf>
    <xf numFmtId="49" fontId="32" fillId="2" borderId="4" xfId="2" applyNumberFormat="1" applyFont="1" applyFill="1" applyBorder="1" applyAlignment="1">
      <alignment horizontal="center" vertical="top" wrapText="1"/>
    </xf>
    <xf numFmtId="49" fontId="28" fillId="2" borderId="13" xfId="2" applyNumberFormat="1" applyFont="1" applyFill="1" applyBorder="1" applyAlignment="1">
      <alignment horizontal="center" vertical="top" wrapText="1"/>
    </xf>
    <xf numFmtId="49" fontId="24" fillId="4" borderId="4" xfId="2" applyNumberFormat="1" applyFont="1" applyFill="1" applyBorder="1" applyAlignment="1">
      <alignment horizontal="center" vertical="top" wrapText="1"/>
    </xf>
    <xf numFmtId="49" fontId="28" fillId="0" borderId="13" xfId="2" applyNumberFormat="1" applyFont="1" applyBorder="1" applyAlignment="1">
      <alignment horizontal="center" vertical="top" wrapText="1"/>
    </xf>
    <xf numFmtId="49" fontId="25" fillId="4" borderId="5" xfId="2" applyNumberFormat="1" applyFont="1" applyFill="1" applyBorder="1" applyAlignment="1">
      <alignment horizontal="center" vertical="top" wrapText="1"/>
    </xf>
    <xf numFmtId="49" fontId="25" fillId="0" borderId="4" xfId="2" applyNumberFormat="1" applyFont="1" applyBorder="1" applyAlignment="1">
      <alignment horizontal="center" vertical="top" wrapText="1"/>
    </xf>
    <xf numFmtId="49" fontId="28" fillId="6" borderId="4" xfId="2" applyNumberFormat="1" applyFont="1" applyFill="1" applyBorder="1" applyAlignment="1">
      <alignment horizontal="center" vertical="top" wrapText="1"/>
    </xf>
    <xf numFmtId="49" fontId="24" fillId="4" borderId="4" xfId="2" applyNumberFormat="1" applyFont="1" applyFill="1" applyBorder="1" applyAlignment="1">
      <alignment vertical="top" wrapText="1"/>
    </xf>
    <xf numFmtId="49" fontId="24" fillId="5" borderId="5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34" xfId="0" applyNumberFormat="1" applyFont="1" applyBorder="1" applyAlignment="1">
      <alignment horizontal="center" vertical="center" wrapText="1"/>
    </xf>
    <xf numFmtId="49" fontId="27" fillId="3" borderId="5" xfId="0" applyNumberFormat="1" applyFont="1" applyFill="1" applyBorder="1" applyAlignment="1">
      <alignment horizontal="center" vertical="center" wrapText="1"/>
    </xf>
    <xf numFmtId="49" fontId="28" fillId="0" borderId="27" xfId="0" applyNumberFormat="1" applyFont="1" applyBorder="1" applyAlignment="1">
      <alignment horizontal="center" vertical="center" wrapText="1"/>
    </xf>
    <xf numFmtId="0" fontId="33" fillId="0" borderId="0" xfId="0" applyFont="1"/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29" fillId="4" borderId="6" xfId="2" applyFont="1" applyFill="1" applyBorder="1" applyAlignment="1">
      <alignment horizontal="left" vertical="top" wrapText="1"/>
    </xf>
    <xf numFmtId="49" fontId="29" fillId="4" borderId="6" xfId="2" applyNumberFormat="1" applyFont="1" applyFill="1" applyBorder="1" applyAlignment="1">
      <alignment horizontal="center" vertical="center" wrapText="1"/>
    </xf>
    <xf numFmtId="4" fontId="29" fillId="4" borderId="6" xfId="2" applyNumberFormat="1" applyFont="1" applyFill="1" applyBorder="1" applyAlignment="1">
      <alignment horizontal="center" vertical="center" wrapText="1"/>
    </xf>
    <xf numFmtId="10" fontId="29" fillId="4" borderId="6" xfId="2" applyNumberFormat="1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center" vertical="center" wrapText="1"/>
    </xf>
    <xf numFmtId="0" fontId="30" fillId="6" borderId="3" xfId="2" applyFont="1" applyFill="1" applyBorder="1" applyAlignment="1">
      <alignment horizontal="left" vertical="top" wrapText="1"/>
    </xf>
    <xf numFmtId="49" fontId="30" fillId="6" borderId="3" xfId="2" applyNumberFormat="1" applyFont="1" applyFill="1" applyBorder="1" applyAlignment="1">
      <alignment horizontal="center" vertical="center" wrapText="1"/>
    </xf>
    <xf numFmtId="4" fontId="30" fillId="6" borderId="3" xfId="2" applyNumberFormat="1" applyFont="1" applyFill="1" applyBorder="1" applyAlignment="1">
      <alignment horizontal="center" vertical="center" wrapText="1"/>
    </xf>
    <xf numFmtId="10" fontId="30" fillId="6" borderId="3" xfId="2" applyNumberFormat="1" applyFont="1" applyFill="1" applyBorder="1" applyAlignment="1">
      <alignment horizontal="center" vertical="center" wrapText="1"/>
    </xf>
    <xf numFmtId="0" fontId="26" fillId="2" borderId="1" xfId="2" applyFont="1" applyFill="1" applyBorder="1" applyAlignment="1">
      <alignment horizontal="left" vertical="top" wrapText="1"/>
    </xf>
    <xf numFmtId="49" fontId="26" fillId="2" borderId="1" xfId="2" applyNumberFormat="1" applyFont="1" applyFill="1" applyBorder="1" applyAlignment="1">
      <alignment horizontal="center" vertical="center" wrapText="1"/>
    </xf>
    <xf numFmtId="10" fontId="26" fillId="2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49" fontId="26" fillId="0" borderId="3" xfId="2" applyNumberFormat="1" applyFont="1" applyBorder="1" applyAlignment="1">
      <alignment horizontal="center" vertical="center" wrapText="1"/>
    </xf>
    <xf numFmtId="10" fontId="30" fillId="6" borderId="1" xfId="2" applyNumberFormat="1" applyFont="1" applyFill="1" applyBorder="1" applyAlignment="1">
      <alignment horizontal="center" vertical="center" wrapText="1"/>
    </xf>
    <xf numFmtId="0" fontId="30" fillId="6" borderId="1" xfId="2" applyFont="1" applyFill="1" applyBorder="1" applyAlignment="1">
      <alignment horizontal="left" vertical="top" wrapText="1"/>
    </xf>
    <xf numFmtId="49" fontId="30" fillId="6" borderId="1" xfId="2" applyNumberFormat="1" applyFont="1" applyFill="1" applyBorder="1" applyAlignment="1">
      <alignment horizontal="center" vertical="center" wrapText="1"/>
    </xf>
    <xf numFmtId="0" fontId="26" fillId="2" borderId="2" xfId="2" applyFont="1" applyFill="1" applyBorder="1" applyAlignment="1">
      <alignment horizontal="left" vertical="top" wrapText="1"/>
    </xf>
    <xf numFmtId="49" fontId="26" fillId="2" borderId="2" xfId="2" applyNumberFormat="1" applyFont="1" applyFill="1" applyBorder="1" applyAlignment="1">
      <alignment horizontal="center" vertical="center" wrapText="1"/>
    </xf>
    <xf numFmtId="10" fontId="26" fillId="2" borderId="2" xfId="2" applyNumberFormat="1" applyFont="1" applyFill="1" applyBorder="1" applyAlignment="1">
      <alignment horizontal="center" vertical="center" wrapText="1"/>
    </xf>
    <xf numFmtId="4" fontId="30" fillId="12" borderId="3" xfId="2" applyNumberFormat="1" applyFont="1" applyFill="1" applyBorder="1" applyAlignment="1">
      <alignment horizontal="center" vertical="center" wrapText="1"/>
    </xf>
    <xf numFmtId="164" fontId="30" fillId="12" borderId="3" xfId="2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10" fontId="26" fillId="0" borderId="1" xfId="0" applyNumberFormat="1" applyFont="1" applyBorder="1" applyAlignment="1">
      <alignment horizontal="center" vertical="center" wrapText="1"/>
    </xf>
    <xf numFmtId="0" fontId="29" fillId="4" borderId="1" xfId="2" applyFont="1" applyFill="1" applyBorder="1" applyAlignment="1">
      <alignment horizontal="left" vertical="top" wrapText="1"/>
    </xf>
    <xf numFmtId="49" fontId="30" fillId="4" borderId="1" xfId="2" applyNumberFormat="1" applyFont="1" applyFill="1" applyBorder="1" applyAlignment="1">
      <alignment horizontal="center" vertical="center" wrapText="1"/>
    </xf>
    <xf numFmtId="4" fontId="29" fillId="4" borderId="1" xfId="2" applyNumberFormat="1" applyFont="1" applyFill="1" applyBorder="1" applyAlignment="1">
      <alignment horizontal="center" vertical="center" wrapText="1"/>
    </xf>
    <xf numFmtId="10" fontId="29" fillId="4" borderId="1" xfId="2" applyNumberFormat="1" applyFont="1" applyFill="1" applyBorder="1" applyAlignment="1">
      <alignment horizontal="center" vertical="center" wrapText="1"/>
    </xf>
    <xf numFmtId="0" fontId="30" fillId="0" borderId="1" xfId="2" applyFont="1" applyBorder="1" applyAlignment="1">
      <alignment horizontal="left" vertical="top" wrapText="1"/>
    </xf>
    <xf numFmtId="49" fontId="30" fillId="0" borderId="1" xfId="2" applyNumberFormat="1" applyFont="1" applyBorder="1" applyAlignment="1">
      <alignment horizontal="center" vertical="center" wrapText="1"/>
    </xf>
    <xf numFmtId="4" fontId="30" fillId="0" borderId="1" xfId="2" applyNumberFormat="1" applyFont="1" applyBorder="1" applyAlignment="1">
      <alignment horizontal="center" vertical="center" wrapText="1"/>
    </xf>
    <xf numFmtId="4" fontId="30" fillId="2" borderId="1" xfId="2" applyNumberFormat="1" applyFont="1" applyFill="1" applyBorder="1" applyAlignment="1">
      <alignment horizontal="center" vertical="center" wrapText="1"/>
    </xf>
    <xf numFmtId="10" fontId="30" fillId="0" borderId="1" xfId="2" applyNumberFormat="1" applyFont="1" applyBorder="1" applyAlignment="1">
      <alignment horizontal="center" vertical="center" wrapText="1"/>
    </xf>
    <xf numFmtId="0" fontId="30" fillId="0" borderId="2" xfId="2" applyFont="1" applyBorder="1" applyAlignment="1">
      <alignment horizontal="left" vertical="top" wrapText="1"/>
    </xf>
    <xf numFmtId="49" fontId="30" fillId="0" borderId="2" xfId="2" applyNumberFormat="1" applyFont="1" applyBorder="1" applyAlignment="1">
      <alignment horizontal="center" vertical="center" wrapText="1"/>
    </xf>
    <xf numFmtId="4" fontId="30" fillId="0" borderId="2" xfId="2" applyNumberFormat="1" applyFont="1" applyBorder="1" applyAlignment="1">
      <alignment horizontal="center" vertical="center" wrapText="1"/>
    </xf>
    <xf numFmtId="4" fontId="30" fillId="2" borderId="2" xfId="2" applyNumberFormat="1" applyFont="1" applyFill="1" applyBorder="1" applyAlignment="1">
      <alignment horizontal="center" vertical="center" wrapText="1"/>
    </xf>
    <xf numFmtId="10" fontId="30" fillId="0" borderId="2" xfId="2" applyNumberFormat="1" applyFont="1" applyBorder="1" applyAlignment="1">
      <alignment horizontal="center" vertical="center" wrapText="1"/>
    </xf>
    <xf numFmtId="4" fontId="30" fillId="6" borderId="3" xfId="0" applyNumberFormat="1" applyFont="1" applyFill="1" applyBorder="1" applyAlignment="1">
      <alignment horizontal="center" vertical="center"/>
    </xf>
    <xf numFmtId="4" fontId="29" fillId="6" borderId="1" xfId="2" applyNumberFormat="1" applyFont="1" applyFill="1" applyBorder="1" applyAlignment="1">
      <alignment horizontal="center" vertical="center" wrapText="1"/>
    </xf>
    <xf numFmtId="10" fontId="29" fillId="6" borderId="1" xfId="2" applyNumberFormat="1" applyFont="1" applyFill="1" applyBorder="1" applyAlignment="1">
      <alignment horizontal="center" vertical="center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top" wrapText="1"/>
    </xf>
    <xf numFmtId="49" fontId="30" fillId="6" borderId="2" xfId="2" applyNumberFormat="1" applyFont="1" applyFill="1" applyBorder="1" applyAlignment="1">
      <alignment horizontal="center" vertical="center" wrapText="1"/>
    </xf>
    <xf numFmtId="4" fontId="30" fillId="6" borderId="2" xfId="2" applyNumberFormat="1" applyFont="1" applyFill="1" applyBorder="1" applyAlignment="1">
      <alignment horizontal="center" vertical="center" wrapText="1"/>
    </xf>
    <xf numFmtId="10" fontId="30" fillId="6" borderId="2" xfId="2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49" fontId="26" fillId="2" borderId="1" xfId="0" applyNumberFormat="1" applyFont="1" applyFill="1" applyBorder="1" applyAlignment="1">
      <alignment horizontal="left" vertical="top" wrapText="1"/>
    </xf>
    <xf numFmtId="49" fontId="26" fillId="2" borderId="24" xfId="0" applyNumberFormat="1" applyFont="1" applyFill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wrapText="1"/>
    </xf>
    <xf numFmtId="49" fontId="26" fillId="0" borderId="2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10" fontId="26" fillId="0" borderId="2" xfId="0" applyNumberFormat="1" applyFont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top" wrapText="1"/>
    </xf>
    <xf numFmtId="49" fontId="24" fillId="4" borderId="1" xfId="2" applyNumberFormat="1" applyFont="1" applyFill="1" applyBorder="1" applyAlignment="1">
      <alignment horizontal="center" vertical="center" wrapText="1"/>
    </xf>
    <xf numFmtId="4" fontId="24" fillId="4" borderId="1" xfId="2" applyNumberFormat="1" applyFont="1" applyFill="1" applyBorder="1" applyAlignment="1">
      <alignment horizontal="center" vertical="center" wrapText="1"/>
    </xf>
    <xf numFmtId="10" fontId="24" fillId="4" borderId="1" xfId="2" applyNumberFormat="1" applyFont="1" applyFill="1" applyBorder="1" applyAlignment="1">
      <alignment horizontal="center" vertical="center" wrapText="1"/>
    </xf>
    <xf numFmtId="164" fontId="24" fillId="9" borderId="1" xfId="2" applyNumberFormat="1" applyFont="1" applyFill="1" applyBorder="1" applyAlignment="1">
      <alignment horizontal="center" vertical="center" wrapText="1"/>
    </xf>
    <xf numFmtId="4" fontId="24" fillId="9" borderId="1" xfId="2" applyNumberFormat="1" applyFont="1" applyFill="1" applyBorder="1" applyAlignment="1">
      <alignment horizontal="center" vertical="center" wrapText="1"/>
    </xf>
    <xf numFmtId="0" fontId="24" fillId="9" borderId="33" xfId="2" applyFont="1" applyFill="1" applyBorder="1" applyAlignment="1">
      <alignment vertical="top" wrapText="1"/>
    </xf>
    <xf numFmtId="0" fontId="28" fillId="6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49" fontId="25" fillId="2" borderId="1" xfId="0" applyNumberFormat="1" applyFont="1" applyFill="1" applyBorder="1" applyAlignment="1">
      <alignment horizontal="left" vertical="top" wrapText="1"/>
    </xf>
    <xf numFmtId="164" fontId="24" fillId="10" borderId="1" xfId="2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10" fontId="25" fillId="0" borderId="1" xfId="0" applyNumberFormat="1" applyFont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0" fontId="25" fillId="2" borderId="1" xfId="2" applyFont="1" applyFill="1" applyBorder="1" applyAlignment="1">
      <alignment horizontal="left" vertical="top" wrapText="1"/>
    </xf>
    <xf numFmtId="0" fontId="28" fillId="6" borderId="1" xfId="2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49" fontId="25" fillId="0" borderId="2" xfId="2" applyNumberFormat="1" applyFont="1" applyBorder="1" applyAlignment="1">
      <alignment horizontal="center" vertical="center" wrapText="1"/>
    </xf>
    <xf numFmtId="4" fontId="25" fillId="0" borderId="2" xfId="2" applyNumberFormat="1" applyFont="1" applyBorder="1" applyAlignment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10" fontId="25" fillId="0" borderId="2" xfId="2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164" fontId="25" fillId="10" borderId="2" xfId="2" applyNumberFormat="1" applyFont="1" applyFill="1" applyBorder="1" applyAlignment="1">
      <alignment horizontal="center" vertical="center" wrapText="1"/>
    </xf>
    <xf numFmtId="4" fontId="25" fillId="10" borderId="2" xfId="2" applyNumberFormat="1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left" vertical="top" wrapText="1"/>
    </xf>
    <xf numFmtId="0" fontId="27" fillId="3" borderId="6" xfId="0" applyFont="1" applyFill="1" applyBorder="1" applyAlignment="1">
      <alignment horizontal="center" vertical="center" wrapText="1"/>
    </xf>
    <xf numFmtId="4" fontId="24" fillId="3" borderId="6" xfId="0" applyNumberFormat="1" applyFont="1" applyFill="1" applyBorder="1" applyAlignment="1">
      <alignment horizontal="center" vertical="center" wrapText="1"/>
    </xf>
    <xf numFmtId="10" fontId="24" fillId="3" borderId="6" xfId="0" applyNumberFormat="1" applyFont="1" applyFill="1" applyBorder="1" applyAlignment="1">
      <alignment horizontal="center" vertical="center" wrapText="1"/>
    </xf>
    <xf numFmtId="164" fontId="24" fillId="3" borderId="6" xfId="0" applyNumberFormat="1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left" vertical="top" wrapText="1"/>
    </xf>
    <xf numFmtId="0" fontId="28" fillId="0" borderId="28" xfId="0" applyFont="1" applyBorder="1" applyAlignment="1">
      <alignment horizontal="center" vertical="center" wrapText="1"/>
    </xf>
    <xf numFmtId="4" fontId="24" fillId="2" borderId="28" xfId="0" applyNumberFormat="1" applyFont="1" applyFill="1" applyBorder="1" applyAlignment="1">
      <alignment horizontal="center" vertical="center" wrapText="1"/>
    </xf>
    <xf numFmtId="49" fontId="28" fillId="5" borderId="6" xfId="0" applyNumberFormat="1" applyFont="1" applyFill="1" applyBorder="1" applyAlignment="1">
      <alignment horizontal="left" vertical="center" wrapText="1"/>
    </xf>
    <xf numFmtId="0" fontId="28" fillId="5" borderId="6" xfId="0" applyFont="1" applyFill="1" applyBorder="1" applyAlignment="1">
      <alignment horizontal="center" vertical="center" wrapText="1"/>
    </xf>
    <xf numFmtId="4" fontId="28" fillId="5" borderId="6" xfId="0" applyNumberFormat="1" applyFont="1" applyFill="1" applyBorder="1" applyAlignment="1">
      <alignment horizontal="center" vertical="center" wrapText="1"/>
    </xf>
    <xf numFmtId="10" fontId="28" fillId="5" borderId="6" xfId="0" applyNumberFormat="1" applyFont="1" applyFill="1" applyBorder="1" applyAlignment="1">
      <alignment horizontal="center" vertical="center" wrapText="1"/>
    </xf>
    <xf numFmtId="4" fontId="28" fillId="12" borderId="3" xfId="2" applyNumberFormat="1" applyFont="1" applyFill="1" applyBorder="1" applyAlignment="1">
      <alignment horizontal="center" vertical="center" wrapText="1"/>
    </xf>
    <xf numFmtId="164" fontId="28" fillId="12" borderId="3" xfId="2" applyNumberFormat="1" applyFont="1" applyFill="1" applyBorder="1" applyAlignment="1">
      <alignment horizontal="center" vertical="center" wrapText="1"/>
    </xf>
    <xf numFmtId="164" fontId="28" fillId="5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2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25" fillId="0" borderId="1" xfId="0" applyFont="1" applyBorder="1" applyAlignment="1">
      <alignment vertical="center" wrapText="1"/>
    </xf>
    <xf numFmtId="0" fontId="25" fillId="18" borderId="1" xfId="0" applyFont="1" applyFill="1" applyBorder="1" applyAlignment="1">
      <alignment horizontal="center" vertical="center" wrapText="1"/>
    </xf>
    <xf numFmtId="4" fontId="25" fillId="18" borderId="1" xfId="0" applyNumberFormat="1" applyFont="1" applyFill="1" applyBorder="1" applyAlignment="1">
      <alignment horizontal="center" vertical="center" wrapText="1"/>
    </xf>
    <xf numFmtId="49" fontId="25" fillId="2" borderId="0" xfId="0" applyNumberFormat="1" applyFont="1" applyFill="1" applyAlignment="1">
      <alignment wrapText="1"/>
    </xf>
    <xf numFmtId="49" fontId="25" fillId="2" borderId="0" xfId="0" applyNumberFormat="1" applyFont="1" applyFill="1" applyAlignment="1">
      <alignment vertical="center" wrapText="1"/>
    </xf>
    <xf numFmtId="10" fontId="25" fillId="5" borderId="23" xfId="0" applyNumberFormat="1" applyFont="1" applyFill="1" applyBorder="1" applyAlignment="1">
      <alignment vertical="center" wrapText="1"/>
    </xf>
    <xf numFmtId="49" fontId="26" fillId="2" borderId="33" xfId="0" applyNumberFormat="1" applyFont="1" applyFill="1" applyBorder="1" applyAlignment="1">
      <alignment vertical="center" wrapText="1"/>
    </xf>
    <xf numFmtId="49" fontId="25" fillId="2" borderId="33" xfId="0" applyNumberFormat="1" applyFont="1" applyFill="1" applyBorder="1" applyAlignment="1">
      <alignment vertical="center" wrapText="1"/>
    </xf>
    <xf numFmtId="49" fontId="28" fillId="6" borderId="33" xfId="0" applyNumberFormat="1" applyFont="1" applyFill="1" applyBorder="1" applyAlignment="1">
      <alignment vertical="center" wrapText="1"/>
    </xf>
    <xf numFmtId="4" fontId="25" fillId="5" borderId="23" xfId="0" applyNumberFormat="1" applyFont="1" applyFill="1" applyBorder="1" applyAlignment="1">
      <alignment vertical="center" wrapText="1"/>
    </xf>
    <xf numFmtId="49" fontId="26" fillId="2" borderId="32" xfId="0" applyNumberFormat="1" applyFont="1" applyFill="1" applyBorder="1" applyAlignment="1">
      <alignment vertical="center" wrapText="1"/>
    </xf>
    <xf numFmtId="49" fontId="25" fillId="2" borderId="32" xfId="0" applyNumberFormat="1" applyFont="1" applyFill="1" applyBorder="1" applyAlignment="1">
      <alignment vertical="center" wrapText="1"/>
    </xf>
    <xf numFmtId="49" fontId="25" fillId="2" borderId="31" xfId="0" applyNumberFormat="1" applyFont="1" applyFill="1" applyBorder="1" applyAlignment="1">
      <alignment vertical="center" wrapText="1"/>
    </xf>
    <xf numFmtId="10" fontId="31" fillId="3" borderId="23" xfId="0" applyNumberFormat="1" applyFont="1" applyFill="1" applyBorder="1" applyAlignment="1">
      <alignment vertical="center" wrapText="1"/>
    </xf>
    <xf numFmtId="49" fontId="25" fillId="2" borderId="29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19" borderId="2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44" fontId="7" fillId="2" borderId="2" xfId="3" applyFont="1" applyFill="1" applyBorder="1" applyAlignment="1">
      <alignment horizontal="center" vertical="center" wrapText="1"/>
    </xf>
    <xf numFmtId="44" fontId="7" fillId="2" borderId="3" xfId="3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vertical="center" wrapText="1"/>
    </xf>
    <xf numFmtId="49" fontId="25" fillId="2" borderId="31" xfId="0" applyNumberFormat="1" applyFont="1" applyFill="1" applyBorder="1" applyAlignment="1">
      <alignment vertical="center" wrapText="1"/>
    </xf>
    <xf numFmtId="4" fontId="24" fillId="0" borderId="28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4" fontId="27" fillId="2" borderId="0" xfId="0" applyNumberFormat="1" applyFont="1" applyFill="1" applyAlignment="1">
      <alignment horizontal="center" vertical="center" wrapText="1"/>
    </xf>
    <xf numFmtId="4" fontId="24" fillId="2" borderId="0" xfId="0" applyNumberFormat="1" applyFont="1" applyFill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" fontId="24" fillId="0" borderId="14" xfId="0" applyNumberFormat="1" applyFont="1" applyBorder="1" applyAlignment="1">
      <alignment horizontal="center" vertical="center" wrapText="1"/>
    </xf>
    <xf numFmtId="4" fontId="24" fillId="2" borderId="14" xfId="0" applyNumberFormat="1" applyFont="1" applyFill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 wrapText="1"/>
    </xf>
    <xf numFmtId="49" fontId="24" fillId="6" borderId="13" xfId="2" applyNumberFormat="1" applyFont="1" applyFill="1" applyBorder="1" applyAlignment="1">
      <alignment horizontal="center" vertical="top" wrapText="1"/>
    </xf>
    <xf numFmtId="49" fontId="24" fillId="6" borderId="7" xfId="2" applyNumberFormat="1" applyFont="1" applyFill="1" applyBorder="1" applyAlignment="1">
      <alignment horizontal="center" vertical="top" wrapText="1"/>
    </xf>
    <xf numFmtId="49" fontId="25" fillId="2" borderId="13" xfId="2" applyNumberFormat="1" applyFont="1" applyFill="1" applyBorder="1" applyAlignment="1">
      <alignment horizontal="center" vertical="top" wrapText="1"/>
    </xf>
    <xf numFmtId="49" fontId="25" fillId="2" borderId="26" xfId="2" applyNumberFormat="1" applyFont="1" applyFill="1" applyBorder="1" applyAlignment="1">
      <alignment horizontal="center" vertical="top" wrapText="1"/>
    </xf>
    <xf numFmtId="49" fontId="25" fillId="2" borderId="7" xfId="2" applyNumberFormat="1" applyFont="1" applyFill="1" applyBorder="1" applyAlignment="1">
      <alignment horizontal="center" vertical="top" wrapText="1"/>
    </xf>
    <xf numFmtId="49" fontId="24" fillId="2" borderId="13" xfId="2" applyNumberFormat="1" applyFont="1" applyFill="1" applyBorder="1" applyAlignment="1">
      <alignment horizontal="center" vertical="top" wrapText="1"/>
    </xf>
    <xf numFmtId="49" fontId="24" fillId="2" borderId="7" xfId="2" applyNumberFormat="1" applyFont="1" applyFill="1" applyBorder="1" applyAlignment="1">
      <alignment horizontal="center" vertical="top" wrapText="1"/>
    </xf>
    <xf numFmtId="49" fontId="24" fillId="2" borderId="26" xfId="2" applyNumberFormat="1" applyFont="1" applyFill="1" applyBorder="1" applyAlignment="1">
      <alignment horizontal="center" vertical="top" wrapText="1"/>
    </xf>
    <xf numFmtId="49" fontId="28" fillId="6" borderId="13" xfId="2" applyNumberFormat="1" applyFont="1" applyFill="1" applyBorder="1" applyAlignment="1">
      <alignment horizontal="center" vertical="top" wrapText="1"/>
    </xf>
    <xf numFmtId="49" fontId="28" fillId="6" borderId="26" xfId="2" applyNumberFormat="1" applyFont="1" applyFill="1" applyBorder="1" applyAlignment="1">
      <alignment horizontal="center" vertical="top" wrapText="1"/>
    </xf>
    <xf numFmtId="49" fontId="28" fillId="6" borderId="7" xfId="2" applyNumberFormat="1" applyFont="1" applyFill="1" applyBorder="1" applyAlignment="1">
      <alignment horizontal="center" vertical="top" wrapText="1"/>
    </xf>
    <xf numFmtId="49" fontId="28" fillId="2" borderId="13" xfId="2" applyNumberFormat="1" applyFont="1" applyFill="1" applyBorder="1" applyAlignment="1">
      <alignment horizontal="center" vertical="top" wrapText="1"/>
    </xf>
    <xf numFmtId="49" fontId="28" fillId="2" borderId="26" xfId="2" applyNumberFormat="1" applyFont="1" applyFill="1" applyBorder="1" applyAlignment="1">
      <alignment horizontal="center" vertical="top" wrapText="1"/>
    </xf>
    <xf numFmtId="49" fontId="28" fillId="2" borderId="7" xfId="2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left" vertical="center"/>
    </xf>
    <xf numFmtId="49" fontId="16" fillId="2" borderId="3" xfId="0" applyNumberFormat="1" applyFont="1" applyFill="1" applyBorder="1" applyAlignment="1">
      <alignment horizontal="left" vertical="center"/>
    </xf>
    <xf numFmtId="49" fontId="23" fillId="2" borderId="24" xfId="0" applyNumberFormat="1" applyFont="1" applyFill="1" applyBorder="1" applyAlignment="1">
      <alignment horizontal="left"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49" fontId="15" fillId="0" borderId="24" xfId="0" applyNumberFormat="1" applyFont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4">
    <cellStyle name="Денежный" xfId="3" builtinId="4"/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1"/>
  <sheetViews>
    <sheetView tabSelected="1" view="pageBreakPreview" zoomScaleNormal="90" zoomScaleSheetLayoutView="100" workbookViewId="0">
      <selection activeCell="N5" sqref="N5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8" width="14" style="128" customWidth="1"/>
    <col min="9" max="9" width="14.85546875" style="128" customWidth="1"/>
    <col min="10" max="10" width="14.28515625" style="128" customWidth="1"/>
    <col min="11" max="11" width="15.28515625" style="128" customWidth="1"/>
    <col min="12" max="12" width="38.7109375" style="146" customWidth="1"/>
    <col min="13" max="13" width="76" style="145" hidden="1" customWidth="1"/>
    <col min="14" max="14" width="61.7109375" style="145" bestFit="1" customWidth="1"/>
    <col min="15" max="15" width="12.85546875" style="145" bestFit="1" customWidth="1"/>
    <col min="16" max="258" width="8.85546875" style="145"/>
    <col min="259" max="259" width="8.28515625" style="145" customWidth="1"/>
    <col min="260" max="260" width="0" style="145" hidden="1" customWidth="1"/>
    <col min="261" max="261" width="52.85546875" style="145" customWidth="1"/>
    <col min="262" max="262" width="9.28515625" style="145" customWidth="1"/>
    <col min="263" max="263" width="18.5703125" style="145" customWidth="1"/>
    <col min="264" max="264" width="12" style="145" customWidth="1"/>
    <col min="265" max="265" width="18.140625" style="145" customWidth="1"/>
    <col min="266" max="266" width="19.28515625" style="145" customWidth="1"/>
    <col min="267" max="267" width="19.7109375" style="145" customWidth="1"/>
    <col min="268" max="268" width="40.85546875" style="145" customWidth="1"/>
    <col min="269" max="270" width="8.85546875" style="145"/>
    <col min="271" max="271" width="12.85546875" style="145" bestFit="1" customWidth="1"/>
    <col min="272" max="514" width="8.85546875" style="145"/>
    <col min="515" max="515" width="8.28515625" style="145" customWidth="1"/>
    <col min="516" max="516" width="0" style="145" hidden="1" customWidth="1"/>
    <col min="517" max="517" width="52.85546875" style="145" customWidth="1"/>
    <col min="518" max="518" width="9.28515625" style="145" customWidth="1"/>
    <col min="519" max="519" width="18.5703125" style="145" customWidth="1"/>
    <col min="520" max="520" width="12" style="145" customWidth="1"/>
    <col min="521" max="521" width="18.140625" style="145" customWidth="1"/>
    <col min="522" max="522" width="19.28515625" style="145" customWidth="1"/>
    <col min="523" max="523" width="19.7109375" style="145" customWidth="1"/>
    <col min="524" max="524" width="40.85546875" style="145" customWidth="1"/>
    <col min="525" max="526" width="8.85546875" style="145"/>
    <col min="527" max="527" width="12.85546875" style="145" bestFit="1" customWidth="1"/>
    <col min="528" max="770" width="8.85546875" style="145"/>
    <col min="771" max="771" width="8.28515625" style="145" customWidth="1"/>
    <col min="772" max="772" width="0" style="145" hidden="1" customWidth="1"/>
    <col min="773" max="773" width="52.85546875" style="145" customWidth="1"/>
    <col min="774" max="774" width="9.28515625" style="145" customWidth="1"/>
    <col min="775" max="775" width="18.5703125" style="145" customWidth="1"/>
    <col min="776" max="776" width="12" style="145" customWidth="1"/>
    <col min="777" max="777" width="18.140625" style="145" customWidth="1"/>
    <col min="778" max="778" width="19.28515625" style="145" customWidth="1"/>
    <col min="779" max="779" width="19.7109375" style="145" customWidth="1"/>
    <col min="780" max="780" width="40.85546875" style="145" customWidth="1"/>
    <col min="781" max="782" width="8.85546875" style="145"/>
    <col min="783" max="783" width="12.85546875" style="145" bestFit="1" customWidth="1"/>
    <col min="784" max="1026" width="8.85546875" style="145"/>
    <col min="1027" max="1027" width="8.28515625" style="145" customWidth="1"/>
    <col min="1028" max="1028" width="0" style="145" hidden="1" customWidth="1"/>
    <col min="1029" max="1029" width="52.85546875" style="145" customWidth="1"/>
    <col min="1030" max="1030" width="9.28515625" style="145" customWidth="1"/>
    <col min="1031" max="1031" width="18.5703125" style="145" customWidth="1"/>
    <col min="1032" max="1032" width="12" style="145" customWidth="1"/>
    <col min="1033" max="1033" width="18.140625" style="145" customWidth="1"/>
    <col min="1034" max="1034" width="19.28515625" style="145" customWidth="1"/>
    <col min="1035" max="1035" width="19.7109375" style="145" customWidth="1"/>
    <col min="1036" max="1036" width="40.85546875" style="145" customWidth="1"/>
    <col min="1037" max="1038" width="8.85546875" style="145"/>
    <col min="1039" max="1039" width="12.85546875" style="145" bestFit="1" customWidth="1"/>
    <col min="1040" max="1282" width="8.85546875" style="145"/>
    <col min="1283" max="1283" width="8.28515625" style="145" customWidth="1"/>
    <col min="1284" max="1284" width="0" style="145" hidden="1" customWidth="1"/>
    <col min="1285" max="1285" width="52.85546875" style="145" customWidth="1"/>
    <col min="1286" max="1286" width="9.28515625" style="145" customWidth="1"/>
    <col min="1287" max="1287" width="18.5703125" style="145" customWidth="1"/>
    <col min="1288" max="1288" width="12" style="145" customWidth="1"/>
    <col min="1289" max="1289" width="18.140625" style="145" customWidth="1"/>
    <col min="1290" max="1290" width="19.28515625" style="145" customWidth="1"/>
    <col min="1291" max="1291" width="19.7109375" style="145" customWidth="1"/>
    <col min="1292" max="1292" width="40.85546875" style="145" customWidth="1"/>
    <col min="1293" max="1294" width="8.85546875" style="145"/>
    <col min="1295" max="1295" width="12.85546875" style="145" bestFit="1" customWidth="1"/>
    <col min="1296" max="1538" width="8.85546875" style="145"/>
    <col min="1539" max="1539" width="8.28515625" style="145" customWidth="1"/>
    <col min="1540" max="1540" width="0" style="145" hidden="1" customWidth="1"/>
    <col min="1541" max="1541" width="52.85546875" style="145" customWidth="1"/>
    <col min="1542" max="1542" width="9.28515625" style="145" customWidth="1"/>
    <col min="1543" max="1543" width="18.5703125" style="145" customWidth="1"/>
    <col min="1544" max="1544" width="12" style="145" customWidth="1"/>
    <col min="1545" max="1545" width="18.140625" style="145" customWidth="1"/>
    <col min="1546" max="1546" width="19.28515625" style="145" customWidth="1"/>
    <col min="1547" max="1547" width="19.7109375" style="145" customWidth="1"/>
    <col min="1548" max="1548" width="40.85546875" style="145" customWidth="1"/>
    <col min="1549" max="1550" width="8.85546875" style="145"/>
    <col min="1551" max="1551" width="12.85546875" style="145" bestFit="1" customWidth="1"/>
    <col min="1552" max="1794" width="8.85546875" style="145"/>
    <col min="1795" max="1795" width="8.28515625" style="145" customWidth="1"/>
    <col min="1796" max="1796" width="0" style="145" hidden="1" customWidth="1"/>
    <col min="1797" max="1797" width="52.85546875" style="145" customWidth="1"/>
    <col min="1798" max="1798" width="9.28515625" style="145" customWidth="1"/>
    <col min="1799" max="1799" width="18.5703125" style="145" customWidth="1"/>
    <col min="1800" max="1800" width="12" style="145" customWidth="1"/>
    <col min="1801" max="1801" width="18.140625" style="145" customWidth="1"/>
    <col min="1802" max="1802" width="19.28515625" style="145" customWidth="1"/>
    <col min="1803" max="1803" width="19.7109375" style="145" customWidth="1"/>
    <col min="1804" max="1804" width="40.85546875" style="145" customWidth="1"/>
    <col min="1805" max="1806" width="8.85546875" style="145"/>
    <col min="1807" max="1807" width="12.85546875" style="145" bestFit="1" customWidth="1"/>
    <col min="1808" max="2050" width="8.85546875" style="145"/>
    <col min="2051" max="2051" width="8.28515625" style="145" customWidth="1"/>
    <col min="2052" max="2052" width="0" style="145" hidden="1" customWidth="1"/>
    <col min="2053" max="2053" width="52.85546875" style="145" customWidth="1"/>
    <col min="2054" max="2054" width="9.28515625" style="145" customWidth="1"/>
    <col min="2055" max="2055" width="18.5703125" style="145" customWidth="1"/>
    <col min="2056" max="2056" width="12" style="145" customWidth="1"/>
    <col min="2057" max="2057" width="18.140625" style="145" customWidth="1"/>
    <col min="2058" max="2058" width="19.28515625" style="145" customWidth="1"/>
    <col min="2059" max="2059" width="19.7109375" style="145" customWidth="1"/>
    <col min="2060" max="2060" width="40.85546875" style="145" customWidth="1"/>
    <col min="2061" max="2062" width="8.85546875" style="145"/>
    <col min="2063" max="2063" width="12.85546875" style="145" bestFit="1" customWidth="1"/>
    <col min="2064" max="2306" width="8.85546875" style="145"/>
    <col min="2307" max="2307" width="8.28515625" style="145" customWidth="1"/>
    <col min="2308" max="2308" width="0" style="145" hidden="1" customWidth="1"/>
    <col min="2309" max="2309" width="52.85546875" style="145" customWidth="1"/>
    <col min="2310" max="2310" width="9.28515625" style="145" customWidth="1"/>
    <col min="2311" max="2311" width="18.5703125" style="145" customWidth="1"/>
    <col min="2312" max="2312" width="12" style="145" customWidth="1"/>
    <col min="2313" max="2313" width="18.140625" style="145" customWidth="1"/>
    <col min="2314" max="2314" width="19.28515625" style="145" customWidth="1"/>
    <col min="2315" max="2315" width="19.7109375" style="145" customWidth="1"/>
    <col min="2316" max="2316" width="40.85546875" style="145" customWidth="1"/>
    <col min="2317" max="2318" width="8.85546875" style="145"/>
    <col min="2319" max="2319" width="12.85546875" style="145" bestFit="1" customWidth="1"/>
    <col min="2320" max="2562" width="8.85546875" style="145"/>
    <col min="2563" max="2563" width="8.28515625" style="145" customWidth="1"/>
    <col min="2564" max="2564" width="0" style="145" hidden="1" customWidth="1"/>
    <col min="2565" max="2565" width="52.85546875" style="145" customWidth="1"/>
    <col min="2566" max="2566" width="9.28515625" style="145" customWidth="1"/>
    <col min="2567" max="2567" width="18.5703125" style="145" customWidth="1"/>
    <col min="2568" max="2568" width="12" style="145" customWidth="1"/>
    <col min="2569" max="2569" width="18.140625" style="145" customWidth="1"/>
    <col min="2570" max="2570" width="19.28515625" style="145" customWidth="1"/>
    <col min="2571" max="2571" width="19.7109375" style="145" customWidth="1"/>
    <col min="2572" max="2572" width="40.85546875" style="145" customWidth="1"/>
    <col min="2573" max="2574" width="8.85546875" style="145"/>
    <col min="2575" max="2575" width="12.85546875" style="145" bestFit="1" customWidth="1"/>
    <col min="2576" max="2818" width="8.85546875" style="145"/>
    <col min="2819" max="2819" width="8.28515625" style="145" customWidth="1"/>
    <col min="2820" max="2820" width="0" style="145" hidden="1" customWidth="1"/>
    <col min="2821" max="2821" width="52.85546875" style="145" customWidth="1"/>
    <col min="2822" max="2822" width="9.28515625" style="145" customWidth="1"/>
    <col min="2823" max="2823" width="18.5703125" style="145" customWidth="1"/>
    <col min="2824" max="2824" width="12" style="145" customWidth="1"/>
    <col min="2825" max="2825" width="18.140625" style="145" customWidth="1"/>
    <col min="2826" max="2826" width="19.28515625" style="145" customWidth="1"/>
    <col min="2827" max="2827" width="19.7109375" style="145" customWidth="1"/>
    <col min="2828" max="2828" width="40.85546875" style="145" customWidth="1"/>
    <col min="2829" max="2830" width="8.85546875" style="145"/>
    <col min="2831" max="2831" width="12.85546875" style="145" bestFit="1" customWidth="1"/>
    <col min="2832" max="3074" width="8.85546875" style="145"/>
    <col min="3075" max="3075" width="8.28515625" style="145" customWidth="1"/>
    <col min="3076" max="3076" width="0" style="145" hidden="1" customWidth="1"/>
    <col min="3077" max="3077" width="52.85546875" style="145" customWidth="1"/>
    <col min="3078" max="3078" width="9.28515625" style="145" customWidth="1"/>
    <col min="3079" max="3079" width="18.5703125" style="145" customWidth="1"/>
    <col min="3080" max="3080" width="12" style="145" customWidth="1"/>
    <col min="3081" max="3081" width="18.140625" style="145" customWidth="1"/>
    <col min="3082" max="3082" width="19.28515625" style="145" customWidth="1"/>
    <col min="3083" max="3083" width="19.7109375" style="145" customWidth="1"/>
    <col min="3084" max="3084" width="40.85546875" style="145" customWidth="1"/>
    <col min="3085" max="3086" width="8.85546875" style="145"/>
    <col min="3087" max="3087" width="12.85546875" style="145" bestFit="1" customWidth="1"/>
    <col min="3088" max="3330" width="8.85546875" style="145"/>
    <col min="3331" max="3331" width="8.28515625" style="145" customWidth="1"/>
    <col min="3332" max="3332" width="0" style="145" hidden="1" customWidth="1"/>
    <col min="3333" max="3333" width="52.85546875" style="145" customWidth="1"/>
    <col min="3334" max="3334" width="9.28515625" style="145" customWidth="1"/>
    <col min="3335" max="3335" width="18.5703125" style="145" customWidth="1"/>
    <col min="3336" max="3336" width="12" style="145" customWidth="1"/>
    <col min="3337" max="3337" width="18.140625" style="145" customWidth="1"/>
    <col min="3338" max="3338" width="19.28515625" style="145" customWidth="1"/>
    <col min="3339" max="3339" width="19.7109375" style="145" customWidth="1"/>
    <col min="3340" max="3340" width="40.85546875" style="145" customWidth="1"/>
    <col min="3341" max="3342" width="8.85546875" style="145"/>
    <col min="3343" max="3343" width="12.85546875" style="145" bestFit="1" customWidth="1"/>
    <col min="3344" max="3586" width="8.85546875" style="145"/>
    <col min="3587" max="3587" width="8.28515625" style="145" customWidth="1"/>
    <col min="3588" max="3588" width="0" style="145" hidden="1" customWidth="1"/>
    <col min="3589" max="3589" width="52.85546875" style="145" customWidth="1"/>
    <col min="3590" max="3590" width="9.28515625" style="145" customWidth="1"/>
    <col min="3591" max="3591" width="18.5703125" style="145" customWidth="1"/>
    <col min="3592" max="3592" width="12" style="145" customWidth="1"/>
    <col min="3593" max="3593" width="18.140625" style="145" customWidth="1"/>
    <col min="3594" max="3594" width="19.28515625" style="145" customWidth="1"/>
    <col min="3595" max="3595" width="19.7109375" style="145" customWidth="1"/>
    <col min="3596" max="3596" width="40.85546875" style="145" customWidth="1"/>
    <col min="3597" max="3598" width="8.85546875" style="145"/>
    <col min="3599" max="3599" width="12.85546875" style="145" bestFit="1" customWidth="1"/>
    <col min="3600" max="3842" width="8.85546875" style="145"/>
    <col min="3843" max="3843" width="8.28515625" style="145" customWidth="1"/>
    <col min="3844" max="3844" width="0" style="145" hidden="1" customWidth="1"/>
    <col min="3845" max="3845" width="52.85546875" style="145" customWidth="1"/>
    <col min="3846" max="3846" width="9.28515625" style="145" customWidth="1"/>
    <col min="3847" max="3847" width="18.5703125" style="145" customWidth="1"/>
    <col min="3848" max="3848" width="12" style="145" customWidth="1"/>
    <col min="3849" max="3849" width="18.140625" style="145" customWidth="1"/>
    <col min="3850" max="3850" width="19.28515625" style="145" customWidth="1"/>
    <col min="3851" max="3851" width="19.7109375" style="145" customWidth="1"/>
    <col min="3852" max="3852" width="40.85546875" style="145" customWidth="1"/>
    <col min="3853" max="3854" width="8.85546875" style="145"/>
    <col min="3855" max="3855" width="12.85546875" style="145" bestFit="1" customWidth="1"/>
    <col min="3856" max="4098" width="8.85546875" style="145"/>
    <col min="4099" max="4099" width="8.28515625" style="145" customWidth="1"/>
    <col min="4100" max="4100" width="0" style="145" hidden="1" customWidth="1"/>
    <col min="4101" max="4101" width="52.85546875" style="145" customWidth="1"/>
    <col min="4102" max="4102" width="9.28515625" style="145" customWidth="1"/>
    <col min="4103" max="4103" width="18.5703125" style="145" customWidth="1"/>
    <col min="4104" max="4104" width="12" style="145" customWidth="1"/>
    <col min="4105" max="4105" width="18.140625" style="145" customWidth="1"/>
    <col min="4106" max="4106" width="19.28515625" style="145" customWidth="1"/>
    <col min="4107" max="4107" width="19.7109375" style="145" customWidth="1"/>
    <col min="4108" max="4108" width="40.85546875" style="145" customWidth="1"/>
    <col min="4109" max="4110" width="8.85546875" style="145"/>
    <col min="4111" max="4111" width="12.85546875" style="145" bestFit="1" customWidth="1"/>
    <col min="4112" max="4354" width="8.85546875" style="145"/>
    <col min="4355" max="4355" width="8.28515625" style="145" customWidth="1"/>
    <col min="4356" max="4356" width="0" style="145" hidden="1" customWidth="1"/>
    <col min="4357" max="4357" width="52.85546875" style="145" customWidth="1"/>
    <col min="4358" max="4358" width="9.28515625" style="145" customWidth="1"/>
    <col min="4359" max="4359" width="18.5703125" style="145" customWidth="1"/>
    <col min="4360" max="4360" width="12" style="145" customWidth="1"/>
    <col min="4361" max="4361" width="18.140625" style="145" customWidth="1"/>
    <col min="4362" max="4362" width="19.28515625" style="145" customWidth="1"/>
    <col min="4363" max="4363" width="19.7109375" style="145" customWidth="1"/>
    <col min="4364" max="4364" width="40.85546875" style="145" customWidth="1"/>
    <col min="4365" max="4366" width="8.85546875" style="145"/>
    <col min="4367" max="4367" width="12.85546875" style="145" bestFit="1" customWidth="1"/>
    <col min="4368" max="4610" width="8.85546875" style="145"/>
    <col min="4611" max="4611" width="8.28515625" style="145" customWidth="1"/>
    <col min="4612" max="4612" width="0" style="145" hidden="1" customWidth="1"/>
    <col min="4613" max="4613" width="52.85546875" style="145" customWidth="1"/>
    <col min="4614" max="4614" width="9.28515625" style="145" customWidth="1"/>
    <col min="4615" max="4615" width="18.5703125" style="145" customWidth="1"/>
    <col min="4616" max="4616" width="12" style="145" customWidth="1"/>
    <col min="4617" max="4617" width="18.140625" style="145" customWidth="1"/>
    <col min="4618" max="4618" width="19.28515625" style="145" customWidth="1"/>
    <col min="4619" max="4619" width="19.7109375" style="145" customWidth="1"/>
    <col min="4620" max="4620" width="40.85546875" style="145" customWidth="1"/>
    <col min="4621" max="4622" width="8.85546875" style="145"/>
    <col min="4623" max="4623" width="12.85546875" style="145" bestFit="1" customWidth="1"/>
    <col min="4624" max="4866" width="8.85546875" style="145"/>
    <col min="4867" max="4867" width="8.28515625" style="145" customWidth="1"/>
    <col min="4868" max="4868" width="0" style="145" hidden="1" customWidth="1"/>
    <col min="4869" max="4869" width="52.85546875" style="145" customWidth="1"/>
    <col min="4870" max="4870" width="9.28515625" style="145" customWidth="1"/>
    <col min="4871" max="4871" width="18.5703125" style="145" customWidth="1"/>
    <col min="4872" max="4872" width="12" style="145" customWidth="1"/>
    <col min="4873" max="4873" width="18.140625" style="145" customWidth="1"/>
    <col min="4874" max="4874" width="19.28515625" style="145" customWidth="1"/>
    <col min="4875" max="4875" width="19.7109375" style="145" customWidth="1"/>
    <col min="4876" max="4876" width="40.85546875" style="145" customWidth="1"/>
    <col min="4877" max="4878" width="8.85546875" style="145"/>
    <col min="4879" max="4879" width="12.85546875" style="145" bestFit="1" customWidth="1"/>
    <col min="4880" max="5122" width="8.85546875" style="145"/>
    <col min="5123" max="5123" width="8.28515625" style="145" customWidth="1"/>
    <col min="5124" max="5124" width="0" style="145" hidden="1" customWidth="1"/>
    <col min="5125" max="5125" width="52.85546875" style="145" customWidth="1"/>
    <col min="5126" max="5126" width="9.28515625" style="145" customWidth="1"/>
    <col min="5127" max="5127" width="18.5703125" style="145" customWidth="1"/>
    <col min="5128" max="5128" width="12" style="145" customWidth="1"/>
    <col min="5129" max="5129" width="18.140625" style="145" customWidth="1"/>
    <col min="5130" max="5130" width="19.28515625" style="145" customWidth="1"/>
    <col min="5131" max="5131" width="19.7109375" style="145" customWidth="1"/>
    <col min="5132" max="5132" width="40.85546875" style="145" customWidth="1"/>
    <col min="5133" max="5134" width="8.85546875" style="145"/>
    <col min="5135" max="5135" width="12.85546875" style="145" bestFit="1" customWidth="1"/>
    <col min="5136" max="5378" width="8.85546875" style="145"/>
    <col min="5379" max="5379" width="8.28515625" style="145" customWidth="1"/>
    <col min="5380" max="5380" width="0" style="145" hidden="1" customWidth="1"/>
    <col min="5381" max="5381" width="52.85546875" style="145" customWidth="1"/>
    <col min="5382" max="5382" width="9.28515625" style="145" customWidth="1"/>
    <col min="5383" max="5383" width="18.5703125" style="145" customWidth="1"/>
    <col min="5384" max="5384" width="12" style="145" customWidth="1"/>
    <col min="5385" max="5385" width="18.140625" style="145" customWidth="1"/>
    <col min="5386" max="5386" width="19.28515625" style="145" customWidth="1"/>
    <col min="5387" max="5387" width="19.7109375" style="145" customWidth="1"/>
    <col min="5388" max="5388" width="40.85546875" style="145" customWidth="1"/>
    <col min="5389" max="5390" width="8.85546875" style="145"/>
    <col min="5391" max="5391" width="12.85546875" style="145" bestFit="1" customWidth="1"/>
    <col min="5392" max="5634" width="8.85546875" style="145"/>
    <col min="5635" max="5635" width="8.28515625" style="145" customWidth="1"/>
    <col min="5636" max="5636" width="0" style="145" hidden="1" customWidth="1"/>
    <col min="5637" max="5637" width="52.85546875" style="145" customWidth="1"/>
    <col min="5638" max="5638" width="9.28515625" style="145" customWidth="1"/>
    <col min="5639" max="5639" width="18.5703125" style="145" customWidth="1"/>
    <col min="5640" max="5640" width="12" style="145" customWidth="1"/>
    <col min="5641" max="5641" width="18.140625" style="145" customWidth="1"/>
    <col min="5642" max="5642" width="19.28515625" style="145" customWidth="1"/>
    <col min="5643" max="5643" width="19.7109375" style="145" customWidth="1"/>
    <col min="5644" max="5644" width="40.85546875" style="145" customWidth="1"/>
    <col min="5645" max="5646" width="8.85546875" style="145"/>
    <col min="5647" max="5647" width="12.85546875" style="145" bestFit="1" customWidth="1"/>
    <col min="5648" max="5890" width="8.85546875" style="145"/>
    <col min="5891" max="5891" width="8.28515625" style="145" customWidth="1"/>
    <col min="5892" max="5892" width="0" style="145" hidden="1" customWidth="1"/>
    <col min="5893" max="5893" width="52.85546875" style="145" customWidth="1"/>
    <col min="5894" max="5894" width="9.28515625" style="145" customWidth="1"/>
    <col min="5895" max="5895" width="18.5703125" style="145" customWidth="1"/>
    <col min="5896" max="5896" width="12" style="145" customWidth="1"/>
    <col min="5897" max="5897" width="18.140625" style="145" customWidth="1"/>
    <col min="5898" max="5898" width="19.28515625" style="145" customWidth="1"/>
    <col min="5899" max="5899" width="19.7109375" style="145" customWidth="1"/>
    <col min="5900" max="5900" width="40.85546875" style="145" customWidth="1"/>
    <col min="5901" max="5902" width="8.85546875" style="145"/>
    <col min="5903" max="5903" width="12.85546875" style="145" bestFit="1" customWidth="1"/>
    <col min="5904" max="6146" width="8.85546875" style="145"/>
    <col min="6147" max="6147" width="8.28515625" style="145" customWidth="1"/>
    <col min="6148" max="6148" width="0" style="145" hidden="1" customWidth="1"/>
    <col min="6149" max="6149" width="52.85546875" style="145" customWidth="1"/>
    <col min="6150" max="6150" width="9.28515625" style="145" customWidth="1"/>
    <col min="6151" max="6151" width="18.5703125" style="145" customWidth="1"/>
    <col min="6152" max="6152" width="12" style="145" customWidth="1"/>
    <col min="6153" max="6153" width="18.140625" style="145" customWidth="1"/>
    <col min="6154" max="6154" width="19.28515625" style="145" customWidth="1"/>
    <col min="6155" max="6155" width="19.7109375" style="145" customWidth="1"/>
    <col min="6156" max="6156" width="40.85546875" style="145" customWidth="1"/>
    <col min="6157" max="6158" width="8.85546875" style="145"/>
    <col min="6159" max="6159" width="12.85546875" style="145" bestFit="1" customWidth="1"/>
    <col min="6160" max="6402" width="8.85546875" style="145"/>
    <col min="6403" max="6403" width="8.28515625" style="145" customWidth="1"/>
    <col min="6404" max="6404" width="0" style="145" hidden="1" customWidth="1"/>
    <col min="6405" max="6405" width="52.85546875" style="145" customWidth="1"/>
    <col min="6406" max="6406" width="9.28515625" style="145" customWidth="1"/>
    <col min="6407" max="6407" width="18.5703125" style="145" customWidth="1"/>
    <col min="6408" max="6408" width="12" style="145" customWidth="1"/>
    <col min="6409" max="6409" width="18.140625" style="145" customWidth="1"/>
    <col min="6410" max="6410" width="19.28515625" style="145" customWidth="1"/>
    <col min="6411" max="6411" width="19.7109375" style="145" customWidth="1"/>
    <col min="6412" max="6412" width="40.85546875" style="145" customWidth="1"/>
    <col min="6413" max="6414" width="8.85546875" style="145"/>
    <col min="6415" max="6415" width="12.85546875" style="145" bestFit="1" customWidth="1"/>
    <col min="6416" max="6658" width="8.85546875" style="145"/>
    <col min="6659" max="6659" width="8.28515625" style="145" customWidth="1"/>
    <col min="6660" max="6660" width="0" style="145" hidden="1" customWidth="1"/>
    <col min="6661" max="6661" width="52.85546875" style="145" customWidth="1"/>
    <col min="6662" max="6662" width="9.28515625" style="145" customWidth="1"/>
    <col min="6663" max="6663" width="18.5703125" style="145" customWidth="1"/>
    <col min="6664" max="6664" width="12" style="145" customWidth="1"/>
    <col min="6665" max="6665" width="18.140625" style="145" customWidth="1"/>
    <col min="6666" max="6666" width="19.28515625" style="145" customWidth="1"/>
    <col min="6667" max="6667" width="19.7109375" style="145" customWidth="1"/>
    <col min="6668" max="6668" width="40.85546875" style="145" customWidth="1"/>
    <col min="6669" max="6670" width="8.85546875" style="145"/>
    <col min="6671" max="6671" width="12.85546875" style="145" bestFit="1" customWidth="1"/>
    <col min="6672" max="6914" width="8.85546875" style="145"/>
    <col min="6915" max="6915" width="8.28515625" style="145" customWidth="1"/>
    <col min="6916" max="6916" width="0" style="145" hidden="1" customWidth="1"/>
    <col min="6917" max="6917" width="52.85546875" style="145" customWidth="1"/>
    <col min="6918" max="6918" width="9.28515625" style="145" customWidth="1"/>
    <col min="6919" max="6919" width="18.5703125" style="145" customWidth="1"/>
    <col min="6920" max="6920" width="12" style="145" customWidth="1"/>
    <col min="6921" max="6921" width="18.140625" style="145" customWidth="1"/>
    <col min="6922" max="6922" width="19.28515625" style="145" customWidth="1"/>
    <col min="6923" max="6923" width="19.7109375" style="145" customWidth="1"/>
    <col min="6924" max="6924" width="40.85546875" style="145" customWidth="1"/>
    <col min="6925" max="6926" width="8.85546875" style="145"/>
    <col min="6927" max="6927" width="12.85546875" style="145" bestFit="1" customWidth="1"/>
    <col min="6928" max="7170" width="8.85546875" style="145"/>
    <col min="7171" max="7171" width="8.28515625" style="145" customWidth="1"/>
    <col min="7172" max="7172" width="0" style="145" hidden="1" customWidth="1"/>
    <col min="7173" max="7173" width="52.85546875" style="145" customWidth="1"/>
    <col min="7174" max="7174" width="9.28515625" style="145" customWidth="1"/>
    <col min="7175" max="7175" width="18.5703125" style="145" customWidth="1"/>
    <col min="7176" max="7176" width="12" style="145" customWidth="1"/>
    <col min="7177" max="7177" width="18.140625" style="145" customWidth="1"/>
    <col min="7178" max="7178" width="19.28515625" style="145" customWidth="1"/>
    <col min="7179" max="7179" width="19.7109375" style="145" customWidth="1"/>
    <col min="7180" max="7180" width="40.85546875" style="145" customWidth="1"/>
    <col min="7181" max="7182" width="8.85546875" style="145"/>
    <col min="7183" max="7183" width="12.85546875" style="145" bestFit="1" customWidth="1"/>
    <col min="7184" max="7426" width="8.85546875" style="145"/>
    <col min="7427" max="7427" width="8.28515625" style="145" customWidth="1"/>
    <col min="7428" max="7428" width="0" style="145" hidden="1" customWidth="1"/>
    <col min="7429" max="7429" width="52.85546875" style="145" customWidth="1"/>
    <col min="7430" max="7430" width="9.28515625" style="145" customWidth="1"/>
    <col min="7431" max="7431" width="18.5703125" style="145" customWidth="1"/>
    <col min="7432" max="7432" width="12" style="145" customWidth="1"/>
    <col min="7433" max="7433" width="18.140625" style="145" customWidth="1"/>
    <col min="7434" max="7434" width="19.28515625" style="145" customWidth="1"/>
    <col min="7435" max="7435" width="19.7109375" style="145" customWidth="1"/>
    <col min="7436" max="7436" width="40.85546875" style="145" customWidth="1"/>
    <col min="7437" max="7438" width="8.85546875" style="145"/>
    <col min="7439" max="7439" width="12.85546875" style="145" bestFit="1" customWidth="1"/>
    <col min="7440" max="7682" width="8.85546875" style="145"/>
    <col min="7683" max="7683" width="8.28515625" style="145" customWidth="1"/>
    <col min="7684" max="7684" width="0" style="145" hidden="1" customWidth="1"/>
    <col min="7685" max="7685" width="52.85546875" style="145" customWidth="1"/>
    <col min="7686" max="7686" width="9.28515625" style="145" customWidth="1"/>
    <col min="7687" max="7687" width="18.5703125" style="145" customWidth="1"/>
    <col min="7688" max="7688" width="12" style="145" customWidth="1"/>
    <col min="7689" max="7689" width="18.140625" style="145" customWidth="1"/>
    <col min="7690" max="7690" width="19.28515625" style="145" customWidth="1"/>
    <col min="7691" max="7691" width="19.7109375" style="145" customWidth="1"/>
    <col min="7692" max="7692" width="40.85546875" style="145" customWidth="1"/>
    <col min="7693" max="7694" width="8.85546875" style="145"/>
    <col min="7695" max="7695" width="12.85546875" style="145" bestFit="1" customWidth="1"/>
    <col min="7696" max="7938" width="8.85546875" style="145"/>
    <col min="7939" max="7939" width="8.28515625" style="145" customWidth="1"/>
    <col min="7940" max="7940" width="0" style="145" hidden="1" customWidth="1"/>
    <col min="7941" max="7941" width="52.85546875" style="145" customWidth="1"/>
    <col min="7942" max="7942" width="9.28515625" style="145" customWidth="1"/>
    <col min="7943" max="7943" width="18.5703125" style="145" customWidth="1"/>
    <col min="7944" max="7944" width="12" style="145" customWidth="1"/>
    <col min="7945" max="7945" width="18.140625" style="145" customWidth="1"/>
    <col min="7946" max="7946" width="19.28515625" style="145" customWidth="1"/>
    <col min="7947" max="7947" width="19.7109375" style="145" customWidth="1"/>
    <col min="7948" max="7948" width="40.85546875" style="145" customWidth="1"/>
    <col min="7949" max="7950" width="8.85546875" style="145"/>
    <col min="7951" max="7951" width="12.85546875" style="145" bestFit="1" customWidth="1"/>
    <col min="7952" max="8194" width="8.85546875" style="145"/>
    <col min="8195" max="8195" width="8.28515625" style="145" customWidth="1"/>
    <col min="8196" max="8196" width="0" style="145" hidden="1" customWidth="1"/>
    <col min="8197" max="8197" width="52.85546875" style="145" customWidth="1"/>
    <col min="8198" max="8198" width="9.28515625" style="145" customWidth="1"/>
    <col min="8199" max="8199" width="18.5703125" style="145" customWidth="1"/>
    <col min="8200" max="8200" width="12" style="145" customWidth="1"/>
    <col min="8201" max="8201" width="18.140625" style="145" customWidth="1"/>
    <col min="8202" max="8202" width="19.28515625" style="145" customWidth="1"/>
    <col min="8203" max="8203" width="19.7109375" style="145" customWidth="1"/>
    <col min="8204" max="8204" width="40.85546875" style="145" customWidth="1"/>
    <col min="8205" max="8206" width="8.85546875" style="145"/>
    <col min="8207" max="8207" width="12.85546875" style="145" bestFit="1" customWidth="1"/>
    <col min="8208" max="8450" width="8.85546875" style="145"/>
    <col min="8451" max="8451" width="8.28515625" style="145" customWidth="1"/>
    <col min="8452" max="8452" width="0" style="145" hidden="1" customWidth="1"/>
    <col min="8453" max="8453" width="52.85546875" style="145" customWidth="1"/>
    <col min="8454" max="8454" width="9.28515625" style="145" customWidth="1"/>
    <col min="8455" max="8455" width="18.5703125" style="145" customWidth="1"/>
    <col min="8456" max="8456" width="12" style="145" customWidth="1"/>
    <col min="8457" max="8457" width="18.140625" style="145" customWidth="1"/>
    <col min="8458" max="8458" width="19.28515625" style="145" customWidth="1"/>
    <col min="8459" max="8459" width="19.7109375" style="145" customWidth="1"/>
    <col min="8460" max="8460" width="40.85546875" style="145" customWidth="1"/>
    <col min="8461" max="8462" width="8.85546875" style="145"/>
    <col min="8463" max="8463" width="12.85546875" style="145" bestFit="1" customWidth="1"/>
    <col min="8464" max="8706" width="8.85546875" style="145"/>
    <col min="8707" max="8707" width="8.28515625" style="145" customWidth="1"/>
    <col min="8708" max="8708" width="0" style="145" hidden="1" customWidth="1"/>
    <col min="8709" max="8709" width="52.85546875" style="145" customWidth="1"/>
    <col min="8710" max="8710" width="9.28515625" style="145" customWidth="1"/>
    <col min="8711" max="8711" width="18.5703125" style="145" customWidth="1"/>
    <col min="8712" max="8712" width="12" style="145" customWidth="1"/>
    <col min="8713" max="8713" width="18.140625" style="145" customWidth="1"/>
    <col min="8714" max="8714" width="19.28515625" style="145" customWidth="1"/>
    <col min="8715" max="8715" width="19.7109375" style="145" customWidth="1"/>
    <col min="8716" max="8716" width="40.85546875" style="145" customWidth="1"/>
    <col min="8717" max="8718" width="8.85546875" style="145"/>
    <col min="8719" max="8719" width="12.85546875" style="145" bestFit="1" customWidth="1"/>
    <col min="8720" max="8962" width="8.85546875" style="145"/>
    <col min="8963" max="8963" width="8.28515625" style="145" customWidth="1"/>
    <col min="8964" max="8964" width="0" style="145" hidden="1" customWidth="1"/>
    <col min="8965" max="8965" width="52.85546875" style="145" customWidth="1"/>
    <col min="8966" max="8966" width="9.28515625" style="145" customWidth="1"/>
    <col min="8967" max="8967" width="18.5703125" style="145" customWidth="1"/>
    <col min="8968" max="8968" width="12" style="145" customWidth="1"/>
    <col min="8969" max="8969" width="18.140625" style="145" customWidth="1"/>
    <col min="8970" max="8970" width="19.28515625" style="145" customWidth="1"/>
    <col min="8971" max="8971" width="19.7109375" style="145" customWidth="1"/>
    <col min="8972" max="8972" width="40.85546875" style="145" customWidth="1"/>
    <col min="8973" max="8974" width="8.85546875" style="145"/>
    <col min="8975" max="8975" width="12.85546875" style="145" bestFit="1" customWidth="1"/>
    <col min="8976" max="9218" width="8.85546875" style="145"/>
    <col min="9219" max="9219" width="8.28515625" style="145" customWidth="1"/>
    <col min="9220" max="9220" width="0" style="145" hidden="1" customWidth="1"/>
    <col min="9221" max="9221" width="52.85546875" style="145" customWidth="1"/>
    <col min="9222" max="9222" width="9.28515625" style="145" customWidth="1"/>
    <col min="9223" max="9223" width="18.5703125" style="145" customWidth="1"/>
    <col min="9224" max="9224" width="12" style="145" customWidth="1"/>
    <col min="9225" max="9225" width="18.140625" style="145" customWidth="1"/>
    <col min="9226" max="9226" width="19.28515625" style="145" customWidth="1"/>
    <col min="9227" max="9227" width="19.7109375" style="145" customWidth="1"/>
    <col min="9228" max="9228" width="40.85546875" style="145" customWidth="1"/>
    <col min="9229" max="9230" width="8.85546875" style="145"/>
    <col min="9231" max="9231" width="12.85546875" style="145" bestFit="1" customWidth="1"/>
    <col min="9232" max="9474" width="8.85546875" style="145"/>
    <col min="9475" max="9475" width="8.28515625" style="145" customWidth="1"/>
    <col min="9476" max="9476" width="0" style="145" hidden="1" customWidth="1"/>
    <col min="9477" max="9477" width="52.85546875" style="145" customWidth="1"/>
    <col min="9478" max="9478" width="9.28515625" style="145" customWidth="1"/>
    <col min="9479" max="9479" width="18.5703125" style="145" customWidth="1"/>
    <col min="9480" max="9480" width="12" style="145" customWidth="1"/>
    <col min="9481" max="9481" width="18.140625" style="145" customWidth="1"/>
    <col min="9482" max="9482" width="19.28515625" style="145" customWidth="1"/>
    <col min="9483" max="9483" width="19.7109375" style="145" customWidth="1"/>
    <col min="9484" max="9484" width="40.85546875" style="145" customWidth="1"/>
    <col min="9485" max="9486" width="8.85546875" style="145"/>
    <col min="9487" max="9487" width="12.85546875" style="145" bestFit="1" customWidth="1"/>
    <col min="9488" max="9730" width="8.85546875" style="145"/>
    <col min="9731" max="9731" width="8.28515625" style="145" customWidth="1"/>
    <col min="9732" max="9732" width="0" style="145" hidden="1" customWidth="1"/>
    <col min="9733" max="9733" width="52.85546875" style="145" customWidth="1"/>
    <col min="9734" max="9734" width="9.28515625" style="145" customWidth="1"/>
    <col min="9735" max="9735" width="18.5703125" style="145" customWidth="1"/>
    <col min="9736" max="9736" width="12" style="145" customWidth="1"/>
    <col min="9737" max="9737" width="18.140625" style="145" customWidth="1"/>
    <col min="9738" max="9738" width="19.28515625" style="145" customWidth="1"/>
    <col min="9739" max="9739" width="19.7109375" style="145" customWidth="1"/>
    <col min="9740" max="9740" width="40.85546875" style="145" customWidth="1"/>
    <col min="9741" max="9742" width="8.85546875" style="145"/>
    <col min="9743" max="9743" width="12.85546875" style="145" bestFit="1" customWidth="1"/>
    <col min="9744" max="9986" width="8.85546875" style="145"/>
    <col min="9987" max="9987" width="8.28515625" style="145" customWidth="1"/>
    <col min="9988" max="9988" width="0" style="145" hidden="1" customWidth="1"/>
    <col min="9989" max="9989" width="52.85546875" style="145" customWidth="1"/>
    <col min="9990" max="9990" width="9.28515625" style="145" customWidth="1"/>
    <col min="9991" max="9991" width="18.5703125" style="145" customWidth="1"/>
    <col min="9992" max="9992" width="12" style="145" customWidth="1"/>
    <col min="9993" max="9993" width="18.140625" style="145" customWidth="1"/>
    <col min="9994" max="9994" width="19.28515625" style="145" customWidth="1"/>
    <col min="9995" max="9995" width="19.7109375" style="145" customWidth="1"/>
    <col min="9996" max="9996" width="40.85546875" style="145" customWidth="1"/>
    <col min="9997" max="9998" width="8.85546875" style="145"/>
    <col min="9999" max="9999" width="12.85546875" style="145" bestFit="1" customWidth="1"/>
    <col min="10000" max="10242" width="8.85546875" style="145"/>
    <col min="10243" max="10243" width="8.28515625" style="145" customWidth="1"/>
    <col min="10244" max="10244" width="0" style="145" hidden="1" customWidth="1"/>
    <col min="10245" max="10245" width="52.85546875" style="145" customWidth="1"/>
    <col min="10246" max="10246" width="9.28515625" style="145" customWidth="1"/>
    <col min="10247" max="10247" width="18.5703125" style="145" customWidth="1"/>
    <col min="10248" max="10248" width="12" style="145" customWidth="1"/>
    <col min="10249" max="10249" width="18.140625" style="145" customWidth="1"/>
    <col min="10250" max="10250" width="19.28515625" style="145" customWidth="1"/>
    <col min="10251" max="10251" width="19.7109375" style="145" customWidth="1"/>
    <col min="10252" max="10252" width="40.85546875" style="145" customWidth="1"/>
    <col min="10253" max="10254" width="8.85546875" style="145"/>
    <col min="10255" max="10255" width="12.85546875" style="145" bestFit="1" customWidth="1"/>
    <col min="10256" max="10498" width="8.85546875" style="145"/>
    <col min="10499" max="10499" width="8.28515625" style="145" customWidth="1"/>
    <col min="10500" max="10500" width="0" style="145" hidden="1" customWidth="1"/>
    <col min="10501" max="10501" width="52.85546875" style="145" customWidth="1"/>
    <col min="10502" max="10502" width="9.28515625" style="145" customWidth="1"/>
    <col min="10503" max="10503" width="18.5703125" style="145" customWidth="1"/>
    <col min="10504" max="10504" width="12" style="145" customWidth="1"/>
    <col min="10505" max="10505" width="18.140625" style="145" customWidth="1"/>
    <col min="10506" max="10506" width="19.28515625" style="145" customWidth="1"/>
    <col min="10507" max="10507" width="19.7109375" style="145" customWidth="1"/>
    <col min="10508" max="10508" width="40.85546875" style="145" customWidth="1"/>
    <col min="10509" max="10510" width="8.85546875" style="145"/>
    <col min="10511" max="10511" width="12.85546875" style="145" bestFit="1" customWidth="1"/>
    <col min="10512" max="10754" width="8.85546875" style="145"/>
    <col min="10755" max="10755" width="8.28515625" style="145" customWidth="1"/>
    <col min="10756" max="10756" width="0" style="145" hidden="1" customWidth="1"/>
    <col min="10757" max="10757" width="52.85546875" style="145" customWidth="1"/>
    <col min="10758" max="10758" width="9.28515625" style="145" customWidth="1"/>
    <col min="10759" max="10759" width="18.5703125" style="145" customWidth="1"/>
    <col min="10760" max="10760" width="12" style="145" customWidth="1"/>
    <col min="10761" max="10761" width="18.140625" style="145" customWidth="1"/>
    <col min="10762" max="10762" width="19.28515625" style="145" customWidth="1"/>
    <col min="10763" max="10763" width="19.7109375" style="145" customWidth="1"/>
    <col min="10764" max="10764" width="40.85546875" style="145" customWidth="1"/>
    <col min="10765" max="10766" width="8.85546875" style="145"/>
    <col min="10767" max="10767" width="12.85546875" style="145" bestFit="1" customWidth="1"/>
    <col min="10768" max="11010" width="8.85546875" style="145"/>
    <col min="11011" max="11011" width="8.28515625" style="145" customWidth="1"/>
    <col min="11012" max="11012" width="0" style="145" hidden="1" customWidth="1"/>
    <col min="11013" max="11013" width="52.85546875" style="145" customWidth="1"/>
    <col min="11014" max="11014" width="9.28515625" style="145" customWidth="1"/>
    <col min="11015" max="11015" width="18.5703125" style="145" customWidth="1"/>
    <col min="11016" max="11016" width="12" style="145" customWidth="1"/>
    <col min="11017" max="11017" width="18.140625" style="145" customWidth="1"/>
    <col min="11018" max="11018" width="19.28515625" style="145" customWidth="1"/>
    <col min="11019" max="11019" width="19.7109375" style="145" customWidth="1"/>
    <col min="11020" max="11020" width="40.85546875" style="145" customWidth="1"/>
    <col min="11021" max="11022" width="8.85546875" style="145"/>
    <col min="11023" max="11023" width="12.85546875" style="145" bestFit="1" customWidth="1"/>
    <col min="11024" max="11266" width="8.85546875" style="145"/>
    <col min="11267" max="11267" width="8.28515625" style="145" customWidth="1"/>
    <col min="11268" max="11268" width="0" style="145" hidden="1" customWidth="1"/>
    <col min="11269" max="11269" width="52.85546875" style="145" customWidth="1"/>
    <col min="11270" max="11270" width="9.28515625" style="145" customWidth="1"/>
    <col min="11271" max="11271" width="18.5703125" style="145" customWidth="1"/>
    <col min="11272" max="11272" width="12" style="145" customWidth="1"/>
    <col min="11273" max="11273" width="18.140625" style="145" customWidth="1"/>
    <col min="11274" max="11274" width="19.28515625" style="145" customWidth="1"/>
    <col min="11275" max="11275" width="19.7109375" style="145" customWidth="1"/>
    <col min="11276" max="11276" width="40.85546875" style="145" customWidth="1"/>
    <col min="11277" max="11278" width="8.85546875" style="145"/>
    <col min="11279" max="11279" width="12.85546875" style="145" bestFit="1" customWidth="1"/>
    <col min="11280" max="11522" width="8.85546875" style="145"/>
    <col min="11523" max="11523" width="8.28515625" style="145" customWidth="1"/>
    <col min="11524" max="11524" width="0" style="145" hidden="1" customWidth="1"/>
    <col min="11525" max="11525" width="52.85546875" style="145" customWidth="1"/>
    <col min="11526" max="11526" width="9.28515625" style="145" customWidth="1"/>
    <col min="11527" max="11527" width="18.5703125" style="145" customWidth="1"/>
    <col min="11528" max="11528" width="12" style="145" customWidth="1"/>
    <col min="11529" max="11529" width="18.140625" style="145" customWidth="1"/>
    <col min="11530" max="11530" width="19.28515625" style="145" customWidth="1"/>
    <col min="11531" max="11531" width="19.7109375" style="145" customWidth="1"/>
    <col min="11532" max="11532" width="40.85546875" style="145" customWidth="1"/>
    <col min="11533" max="11534" width="8.85546875" style="145"/>
    <col min="11535" max="11535" width="12.85546875" style="145" bestFit="1" customWidth="1"/>
    <col min="11536" max="11778" width="8.85546875" style="145"/>
    <col min="11779" max="11779" width="8.28515625" style="145" customWidth="1"/>
    <col min="11780" max="11780" width="0" style="145" hidden="1" customWidth="1"/>
    <col min="11781" max="11781" width="52.85546875" style="145" customWidth="1"/>
    <col min="11782" max="11782" width="9.28515625" style="145" customWidth="1"/>
    <col min="11783" max="11783" width="18.5703125" style="145" customWidth="1"/>
    <col min="11784" max="11784" width="12" style="145" customWidth="1"/>
    <col min="11785" max="11785" width="18.140625" style="145" customWidth="1"/>
    <col min="11786" max="11786" width="19.28515625" style="145" customWidth="1"/>
    <col min="11787" max="11787" width="19.7109375" style="145" customWidth="1"/>
    <col min="11788" max="11788" width="40.85546875" style="145" customWidth="1"/>
    <col min="11789" max="11790" width="8.85546875" style="145"/>
    <col min="11791" max="11791" width="12.85546875" style="145" bestFit="1" customWidth="1"/>
    <col min="11792" max="12034" width="8.85546875" style="145"/>
    <col min="12035" max="12035" width="8.28515625" style="145" customWidth="1"/>
    <col min="12036" max="12036" width="0" style="145" hidden="1" customWidth="1"/>
    <col min="12037" max="12037" width="52.85546875" style="145" customWidth="1"/>
    <col min="12038" max="12038" width="9.28515625" style="145" customWidth="1"/>
    <col min="12039" max="12039" width="18.5703125" style="145" customWidth="1"/>
    <col min="12040" max="12040" width="12" style="145" customWidth="1"/>
    <col min="12041" max="12041" width="18.140625" style="145" customWidth="1"/>
    <col min="12042" max="12042" width="19.28515625" style="145" customWidth="1"/>
    <col min="12043" max="12043" width="19.7109375" style="145" customWidth="1"/>
    <col min="12044" max="12044" width="40.85546875" style="145" customWidth="1"/>
    <col min="12045" max="12046" width="8.85546875" style="145"/>
    <col min="12047" max="12047" width="12.85546875" style="145" bestFit="1" customWidth="1"/>
    <col min="12048" max="12290" width="8.85546875" style="145"/>
    <col min="12291" max="12291" width="8.28515625" style="145" customWidth="1"/>
    <col min="12292" max="12292" width="0" style="145" hidden="1" customWidth="1"/>
    <col min="12293" max="12293" width="52.85546875" style="145" customWidth="1"/>
    <col min="12294" max="12294" width="9.28515625" style="145" customWidth="1"/>
    <col min="12295" max="12295" width="18.5703125" style="145" customWidth="1"/>
    <col min="12296" max="12296" width="12" style="145" customWidth="1"/>
    <col min="12297" max="12297" width="18.140625" style="145" customWidth="1"/>
    <col min="12298" max="12298" width="19.28515625" style="145" customWidth="1"/>
    <col min="12299" max="12299" width="19.7109375" style="145" customWidth="1"/>
    <col min="12300" max="12300" width="40.85546875" style="145" customWidth="1"/>
    <col min="12301" max="12302" width="8.85546875" style="145"/>
    <col min="12303" max="12303" width="12.85546875" style="145" bestFit="1" customWidth="1"/>
    <col min="12304" max="12546" width="8.85546875" style="145"/>
    <col min="12547" max="12547" width="8.28515625" style="145" customWidth="1"/>
    <col min="12548" max="12548" width="0" style="145" hidden="1" customWidth="1"/>
    <col min="12549" max="12549" width="52.85546875" style="145" customWidth="1"/>
    <col min="12550" max="12550" width="9.28515625" style="145" customWidth="1"/>
    <col min="12551" max="12551" width="18.5703125" style="145" customWidth="1"/>
    <col min="12552" max="12552" width="12" style="145" customWidth="1"/>
    <col min="12553" max="12553" width="18.140625" style="145" customWidth="1"/>
    <col min="12554" max="12554" width="19.28515625" style="145" customWidth="1"/>
    <col min="12555" max="12555" width="19.7109375" style="145" customWidth="1"/>
    <col min="12556" max="12556" width="40.85546875" style="145" customWidth="1"/>
    <col min="12557" max="12558" width="8.85546875" style="145"/>
    <col min="12559" max="12559" width="12.85546875" style="145" bestFit="1" customWidth="1"/>
    <col min="12560" max="12802" width="8.85546875" style="145"/>
    <col min="12803" max="12803" width="8.28515625" style="145" customWidth="1"/>
    <col min="12804" max="12804" width="0" style="145" hidden="1" customWidth="1"/>
    <col min="12805" max="12805" width="52.85546875" style="145" customWidth="1"/>
    <col min="12806" max="12806" width="9.28515625" style="145" customWidth="1"/>
    <col min="12807" max="12807" width="18.5703125" style="145" customWidth="1"/>
    <col min="12808" max="12808" width="12" style="145" customWidth="1"/>
    <col min="12809" max="12809" width="18.140625" style="145" customWidth="1"/>
    <col min="12810" max="12810" width="19.28515625" style="145" customWidth="1"/>
    <col min="12811" max="12811" width="19.7109375" style="145" customWidth="1"/>
    <col min="12812" max="12812" width="40.85546875" style="145" customWidth="1"/>
    <col min="12813" max="12814" width="8.85546875" style="145"/>
    <col min="12815" max="12815" width="12.85546875" style="145" bestFit="1" customWidth="1"/>
    <col min="12816" max="13058" width="8.85546875" style="145"/>
    <col min="13059" max="13059" width="8.28515625" style="145" customWidth="1"/>
    <col min="13060" max="13060" width="0" style="145" hidden="1" customWidth="1"/>
    <col min="13061" max="13061" width="52.85546875" style="145" customWidth="1"/>
    <col min="13062" max="13062" width="9.28515625" style="145" customWidth="1"/>
    <col min="13063" max="13063" width="18.5703125" style="145" customWidth="1"/>
    <col min="13064" max="13064" width="12" style="145" customWidth="1"/>
    <col min="13065" max="13065" width="18.140625" style="145" customWidth="1"/>
    <col min="13066" max="13066" width="19.28515625" style="145" customWidth="1"/>
    <col min="13067" max="13067" width="19.7109375" style="145" customWidth="1"/>
    <col min="13068" max="13068" width="40.85546875" style="145" customWidth="1"/>
    <col min="13069" max="13070" width="8.85546875" style="145"/>
    <col min="13071" max="13071" width="12.85546875" style="145" bestFit="1" customWidth="1"/>
    <col min="13072" max="13314" width="8.85546875" style="145"/>
    <col min="13315" max="13315" width="8.28515625" style="145" customWidth="1"/>
    <col min="13316" max="13316" width="0" style="145" hidden="1" customWidth="1"/>
    <col min="13317" max="13317" width="52.85546875" style="145" customWidth="1"/>
    <col min="13318" max="13318" width="9.28515625" style="145" customWidth="1"/>
    <col min="13319" max="13319" width="18.5703125" style="145" customWidth="1"/>
    <col min="13320" max="13320" width="12" style="145" customWidth="1"/>
    <col min="13321" max="13321" width="18.140625" style="145" customWidth="1"/>
    <col min="13322" max="13322" width="19.28515625" style="145" customWidth="1"/>
    <col min="13323" max="13323" width="19.7109375" style="145" customWidth="1"/>
    <col min="13324" max="13324" width="40.85546875" style="145" customWidth="1"/>
    <col min="13325" max="13326" width="8.85546875" style="145"/>
    <col min="13327" max="13327" width="12.85546875" style="145" bestFit="1" customWidth="1"/>
    <col min="13328" max="13570" width="8.85546875" style="145"/>
    <col min="13571" max="13571" width="8.28515625" style="145" customWidth="1"/>
    <col min="13572" max="13572" width="0" style="145" hidden="1" customWidth="1"/>
    <col min="13573" max="13573" width="52.85546875" style="145" customWidth="1"/>
    <col min="13574" max="13574" width="9.28515625" style="145" customWidth="1"/>
    <col min="13575" max="13575" width="18.5703125" style="145" customWidth="1"/>
    <col min="13576" max="13576" width="12" style="145" customWidth="1"/>
    <col min="13577" max="13577" width="18.140625" style="145" customWidth="1"/>
    <col min="13578" max="13578" width="19.28515625" style="145" customWidth="1"/>
    <col min="13579" max="13579" width="19.7109375" style="145" customWidth="1"/>
    <col min="13580" max="13580" width="40.85546875" style="145" customWidth="1"/>
    <col min="13581" max="13582" width="8.85546875" style="145"/>
    <col min="13583" max="13583" width="12.85546875" style="145" bestFit="1" customWidth="1"/>
    <col min="13584" max="13826" width="8.85546875" style="145"/>
    <col min="13827" max="13827" width="8.28515625" style="145" customWidth="1"/>
    <col min="13828" max="13828" width="0" style="145" hidden="1" customWidth="1"/>
    <col min="13829" max="13829" width="52.85546875" style="145" customWidth="1"/>
    <col min="13830" max="13830" width="9.28515625" style="145" customWidth="1"/>
    <col min="13831" max="13831" width="18.5703125" style="145" customWidth="1"/>
    <col min="13832" max="13832" width="12" style="145" customWidth="1"/>
    <col min="13833" max="13833" width="18.140625" style="145" customWidth="1"/>
    <col min="13834" max="13834" width="19.28515625" style="145" customWidth="1"/>
    <col min="13835" max="13835" width="19.7109375" style="145" customWidth="1"/>
    <col min="13836" max="13836" width="40.85546875" style="145" customWidth="1"/>
    <col min="13837" max="13838" width="8.85546875" style="145"/>
    <col min="13839" max="13839" width="12.85546875" style="145" bestFit="1" customWidth="1"/>
    <col min="13840" max="14082" width="8.85546875" style="145"/>
    <col min="14083" max="14083" width="8.28515625" style="145" customWidth="1"/>
    <col min="14084" max="14084" width="0" style="145" hidden="1" customWidth="1"/>
    <col min="14085" max="14085" width="52.85546875" style="145" customWidth="1"/>
    <col min="14086" max="14086" width="9.28515625" style="145" customWidth="1"/>
    <col min="14087" max="14087" width="18.5703125" style="145" customWidth="1"/>
    <col min="14088" max="14088" width="12" style="145" customWidth="1"/>
    <col min="14089" max="14089" width="18.140625" style="145" customWidth="1"/>
    <col min="14090" max="14090" width="19.28515625" style="145" customWidth="1"/>
    <col min="14091" max="14091" width="19.7109375" style="145" customWidth="1"/>
    <col min="14092" max="14092" width="40.85546875" style="145" customWidth="1"/>
    <col min="14093" max="14094" width="8.85546875" style="145"/>
    <col min="14095" max="14095" width="12.85546875" style="145" bestFit="1" customWidth="1"/>
    <col min="14096" max="14338" width="8.85546875" style="145"/>
    <col min="14339" max="14339" width="8.28515625" style="145" customWidth="1"/>
    <col min="14340" max="14340" width="0" style="145" hidden="1" customWidth="1"/>
    <col min="14341" max="14341" width="52.85546875" style="145" customWidth="1"/>
    <col min="14342" max="14342" width="9.28515625" style="145" customWidth="1"/>
    <col min="14343" max="14343" width="18.5703125" style="145" customWidth="1"/>
    <col min="14344" max="14344" width="12" style="145" customWidth="1"/>
    <col min="14345" max="14345" width="18.140625" style="145" customWidth="1"/>
    <col min="14346" max="14346" width="19.28515625" style="145" customWidth="1"/>
    <col min="14347" max="14347" width="19.7109375" style="145" customWidth="1"/>
    <col min="14348" max="14348" width="40.85546875" style="145" customWidth="1"/>
    <col min="14349" max="14350" width="8.85546875" style="145"/>
    <col min="14351" max="14351" width="12.85546875" style="145" bestFit="1" customWidth="1"/>
    <col min="14352" max="14594" width="8.85546875" style="145"/>
    <col min="14595" max="14595" width="8.28515625" style="145" customWidth="1"/>
    <col min="14596" max="14596" width="0" style="145" hidden="1" customWidth="1"/>
    <col min="14597" max="14597" width="52.85546875" style="145" customWidth="1"/>
    <col min="14598" max="14598" width="9.28515625" style="145" customWidth="1"/>
    <col min="14599" max="14599" width="18.5703125" style="145" customWidth="1"/>
    <col min="14600" max="14600" width="12" style="145" customWidth="1"/>
    <col min="14601" max="14601" width="18.140625" style="145" customWidth="1"/>
    <col min="14602" max="14602" width="19.28515625" style="145" customWidth="1"/>
    <col min="14603" max="14603" width="19.7109375" style="145" customWidth="1"/>
    <col min="14604" max="14604" width="40.85546875" style="145" customWidth="1"/>
    <col min="14605" max="14606" width="8.85546875" style="145"/>
    <col min="14607" max="14607" width="12.85546875" style="145" bestFit="1" customWidth="1"/>
    <col min="14608" max="14850" width="8.85546875" style="145"/>
    <col min="14851" max="14851" width="8.28515625" style="145" customWidth="1"/>
    <col min="14852" max="14852" width="0" style="145" hidden="1" customWidth="1"/>
    <col min="14853" max="14853" width="52.85546875" style="145" customWidth="1"/>
    <col min="14854" max="14854" width="9.28515625" style="145" customWidth="1"/>
    <col min="14855" max="14855" width="18.5703125" style="145" customWidth="1"/>
    <col min="14856" max="14856" width="12" style="145" customWidth="1"/>
    <col min="14857" max="14857" width="18.140625" style="145" customWidth="1"/>
    <col min="14858" max="14858" width="19.28515625" style="145" customWidth="1"/>
    <col min="14859" max="14859" width="19.7109375" style="145" customWidth="1"/>
    <col min="14860" max="14860" width="40.85546875" style="145" customWidth="1"/>
    <col min="14861" max="14862" width="8.85546875" style="145"/>
    <col min="14863" max="14863" width="12.85546875" style="145" bestFit="1" customWidth="1"/>
    <col min="14864" max="15106" width="8.85546875" style="145"/>
    <col min="15107" max="15107" width="8.28515625" style="145" customWidth="1"/>
    <col min="15108" max="15108" width="0" style="145" hidden="1" customWidth="1"/>
    <col min="15109" max="15109" width="52.85546875" style="145" customWidth="1"/>
    <col min="15110" max="15110" width="9.28515625" style="145" customWidth="1"/>
    <col min="15111" max="15111" width="18.5703125" style="145" customWidth="1"/>
    <col min="15112" max="15112" width="12" style="145" customWidth="1"/>
    <col min="15113" max="15113" width="18.140625" style="145" customWidth="1"/>
    <col min="15114" max="15114" width="19.28515625" style="145" customWidth="1"/>
    <col min="15115" max="15115" width="19.7109375" style="145" customWidth="1"/>
    <col min="15116" max="15116" width="40.85546875" style="145" customWidth="1"/>
    <col min="15117" max="15118" width="8.85546875" style="145"/>
    <col min="15119" max="15119" width="12.85546875" style="145" bestFit="1" customWidth="1"/>
    <col min="15120" max="15362" width="8.85546875" style="145"/>
    <col min="15363" max="15363" width="8.28515625" style="145" customWidth="1"/>
    <col min="15364" max="15364" width="0" style="145" hidden="1" customWidth="1"/>
    <col min="15365" max="15365" width="52.85546875" style="145" customWidth="1"/>
    <col min="15366" max="15366" width="9.28515625" style="145" customWidth="1"/>
    <col min="15367" max="15367" width="18.5703125" style="145" customWidth="1"/>
    <col min="15368" max="15368" width="12" style="145" customWidth="1"/>
    <col min="15369" max="15369" width="18.140625" style="145" customWidth="1"/>
    <col min="15370" max="15370" width="19.28515625" style="145" customWidth="1"/>
    <col min="15371" max="15371" width="19.7109375" style="145" customWidth="1"/>
    <col min="15372" max="15372" width="40.85546875" style="145" customWidth="1"/>
    <col min="15373" max="15374" width="8.85546875" style="145"/>
    <col min="15375" max="15375" width="12.85546875" style="145" bestFit="1" customWidth="1"/>
    <col min="15376" max="15618" width="8.85546875" style="145"/>
    <col min="15619" max="15619" width="8.28515625" style="145" customWidth="1"/>
    <col min="15620" max="15620" width="0" style="145" hidden="1" customWidth="1"/>
    <col min="15621" max="15621" width="52.85546875" style="145" customWidth="1"/>
    <col min="15622" max="15622" width="9.28515625" style="145" customWidth="1"/>
    <col min="15623" max="15623" width="18.5703125" style="145" customWidth="1"/>
    <col min="15624" max="15624" width="12" style="145" customWidth="1"/>
    <col min="15625" max="15625" width="18.140625" style="145" customWidth="1"/>
    <col min="15626" max="15626" width="19.28515625" style="145" customWidth="1"/>
    <col min="15627" max="15627" width="19.7109375" style="145" customWidth="1"/>
    <col min="15628" max="15628" width="40.85546875" style="145" customWidth="1"/>
    <col min="15629" max="15630" width="8.85546875" style="145"/>
    <col min="15631" max="15631" width="12.85546875" style="145" bestFit="1" customWidth="1"/>
    <col min="15632" max="15874" width="8.85546875" style="145"/>
    <col min="15875" max="15875" width="8.28515625" style="145" customWidth="1"/>
    <col min="15876" max="15876" width="0" style="145" hidden="1" customWidth="1"/>
    <col min="15877" max="15877" width="52.85546875" style="145" customWidth="1"/>
    <col min="15878" max="15878" width="9.28515625" style="145" customWidth="1"/>
    <col min="15879" max="15879" width="18.5703125" style="145" customWidth="1"/>
    <col min="15880" max="15880" width="12" style="145" customWidth="1"/>
    <col min="15881" max="15881" width="18.140625" style="145" customWidth="1"/>
    <col min="15882" max="15882" width="19.28515625" style="145" customWidth="1"/>
    <col min="15883" max="15883" width="19.7109375" style="145" customWidth="1"/>
    <col min="15884" max="15884" width="40.85546875" style="145" customWidth="1"/>
    <col min="15885" max="15886" width="8.85546875" style="145"/>
    <col min="15887" max="15887" width="12.85546875" style="145" bestFit="1" customWidth="1"/>
    <col min="15888" max="16130" width="8.85546875" style="145"/>
    <col min="16131" max="16131" width="8.28515625" style="145" customWidth="1"/>
    <col min="16132" max="16132" width="0" style="145" hidden="1" customWidth="1"/>
    <col min="16133" max="16133" width="52.85546875" style="145" customWidth="1"/>
    <col min="16134" max="16134" width="9.28515625" style="145" customWidth="1"/>
    <col min="16135" max="16135" width="18.5703125" style="145" customWidth="1"/>
    <col min="16136" max="16136" width="12" style="145" customWidth="1"/>
    <col min="16137" max="16137" width="18.140625" style="145" customWidth="1"/>
    <col min="16138" max="16138" width="19.28515625" style="145" customWidth="1"/>
    <col min="16139" max="16139" width="19.7109375" style="145" customWidth="1"/>
    <col min="16140" max="16140" width="40.85546875" style="145" customWidth="1"/>
    <col min="16141" max="16142" width="8.85546875" style="145"/>
    <col min="16143" max="16143" width="12.85546875" style="145" bestFit="1" customWidth="1"/>
    <col min="16144" max="16384" width="8.85546875" style="145"/>
  </cols>
  <sheetData>
    <row r="1" spans="1:23" ht="39" customHeight="1" x14ac:dyDescent="0.25">
      <c r="A1" s="542" t="s">
        <v>189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</row>
    <row r="2" spans="1:23" ht="13.15" x14ac:dyDescent="0.3">
      <c r="A2" s="485"/>
      <c r="C2" s="128"/>
      <c r="L2" s="128"/>
    </row>
    <row r="3" spans="1:23" ht="73.5" customHeight="1" x14ac:dyDescent="0.25">
      <c r="A3" s="544" t="s">
        <v>105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</row>
    <row r="4" spans="1:23" ht="13.15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23" x14ac:dyDescent="0.25">
      <c r="B5" s="533" t="s">
        <v>190</v>
      </c>
      <c r="C5" s="533"/>
      <c r="D5" s="533"/>
      <c r="E5" s="533"/>
      <c r="F5" s="533"/>
      <c r="G5" s="533"/>
      <c r="H5" s="486"/>
      <c r="I5" s="155"/>
      <c r="J5" s="155"/>
      <c r="K5" s="155"/>
      <c r="L5" s="156"/>
    </row>
    <row r="6" spans="1:23" ht="13.15" x14ac:dyDescent="0.3">
      <c r="L6" s="145"/>
    </row>
    <row r="7" spans="1:23" s="128" customFormat="1" ht="42" customHeight="1" x14ac:dyDescent="0.25">
      <c r="A7" s="158" t="s">
        <v>33</v>
      </c>
      <c r="B7" s="158"/>
      <c r="C7" s="158" t="s">
        <v>0</v>
      </c>
      <c r="D7" s="534"/>
      <c r="E7" s="535"/>
      <c r="F7" s="536"/>
      <c r="G7" s="159" t="s">
        <v>34</v>
      </c>
      <c r="H7" s="159" t="s">
        <v>430</v>
      </c>
      <c r="I7" s="159" t="s">
        <v>35</v>
      </c>
      <c r="J7" s="159" t="s">
        <v>36</v>
      </c>
      <c r="K7" s="159" t="s">
        <v>104</v>
      </c>
      <c r="L7" s="158" t="s">
        <v>37</v>
      </c>
    </row>
    <row r="8" spans="1:23" s="146" customFormat="1" ht="51" x14ac:dyDescent="0.25">
      <c r="A8" s="514">
        <v>1</v>
      </c>
      <c r="B8" s="160"/>
      <c r="C8" s="161" t="s">
        <v>447</v>
      </c>
      <c r="D8" s="162"/>
      <c r="E8" s="163"/>
      <c r="F8" s="164"/>
      <c r="G8" s="516">
        <v>10263000</v>
      </c>
      <c r="H8" s="520">
        <v>0</v>
      </c>
      <c r="I8" s="516">
        <v>0</v>
      </c>
      <c r="J8" s="516">
        <v>0</v>
      </c>
      <c r="K8" s="516">
        <v>0</v>
      </c>
      <c r="L8" s="518" t="s">
        <v>439</v>
      </c>
      <c r="M8" s="221"/>
      <c r="N8" s="145"/>
      <c r="O8" s="145"/>
      <c r="P8" s="145"/>
      <c r="Q8" s="145"/>
      <c r="R8" s="145"/>
      <c r="S8" s="145"/>
      <c r="T8" s="145"/>
      <c r="U8" s="145"/>
      <c r="V8" s="145"/>
      <c r="W8" s="145"/>
    </row>
    <row r="9" spans="1:23" s="146" customFormat="1" ht="15" x14ac:dyDescent="0.25">
      <c r="A9" s="522"/>
      <c r="B9" s="160"/>
      <c r="C9" s="161" t="s">
        <v>446</v>
      </c>
      <c r="D9" s="162"/>
      <c r="E9" s="163"/>
      <c r="F9" s="164"/>
      <c r="G9" s="517"/>
      <c r="H9" s="521"/>
      <c r="I9" s="517"/>
      <c r="J9" s="517"/>
      <c r="K9" s="517"/>
      <c r="L9" s="530"/>
      <c r="M9" s="222"/>
      <c r="N9" s="145"/>
      <c r="O9" s="145"/>
      <c r="P9" s="145"/>
      <c r="Q9" s="145"/>
      <c r="R9" s="145"/>
      <c r="S9" s="145"/>
      <c r="T9" s="145"/>
      <c r="U9" s="145"/>
      <c r="V9" s="145"/>
      <c r="W9" s="145"/>
    </row>
    <row r="10" spans="1:23" s="146" customFormat="1" ht="38.25" x14ac:dyDescent="0.25">
      <c r="A10" s="514">
        <v>2</v>
      </c>
      <c r="B10" s="160"/>
      <c r="C10" s="161" t="s">
        <v>435</v>
      </c>
      <c r="D10" s="162"/>
      <c r="E10" s="163"/>
      <c r="F10" s="164"/>
      <c r="G10" s="516">
        <v>127000</v>
      </c>
      <c r="H10" s="520">
        <v>0</v>
      </c>
      <c r="I10" s="516">
        <v>0</v>
      </c>
      <c r="J10" s="516">
        <v>0</v>
      </c>
      <c r="K10" s="516">
        <v>0</v>
      </c>
      <c r="L10" s="518" t="s">
        <v>439</v>
      </c>
      <c r="M10" s="222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s="146" customFormat="1" ht="12.75" customHeight="1" x14ac:dyDescent="0.25">
      <c r="A11" s="515"/>
      <c r="B11" s="160"/>
      <c r="C11" s="161" t="s">
        <v>436</v>
      </c>
      <c r="D11" s="162"/>
      <c r="E11" s="163"/>
      <c r="F11" s="164"/>
      <c r="G11" s="529"/>
      <c r="H11" s="521"/>
      <c r="I11" s="517"/>
      <c r="J11" s="517"/>
      <c r="K11" s="517"/>
      <c r="L11" s="530"/>
      <c r="M11" s="222"/>
      <c r="N11" s="145"/>
      <c r="O11" s="145"/>
      <c r="P11" s="145"/>
      <c r="Q11" s="145"/>
      <c r="R11" s="145"/>
      <c r="S11" s="145"/>
      <c r="T11" s="145"/>
      <c r="U11" s="145"/>
      <c r="V11" s="145"/>
      <c r="W11" s="145"/>
    </row>
    <row r="12" spans="1:23" s="146" customFormat="1" ht="51" x14ac:dyDescent="0.25">
      <c r="A12" s="514">
        <v>3</v>
      </c>
      <c r="B12" s="160"/>
      <c r="C12" s="161" t="s">
        <v>449</v>
      </c>
      <c r="D12" s="162"/>
      <c r="E12" s="163"/>
      <c r="F12" s="164"/>
      <c r="G12" s="516">
        <v>1988000</v>
      </c>
      <c r="H12" s="520">
        <v>0</v>
      </c>
      <c r="I12" s="516">
        <v>0</v>
      </c>
      <c r="J12" s="516">
        <v>0</v>
      </c>
      <c r="K12" s="516">
        <v>0</v>
      </c>
      <c r="L12" s="518" t="s">
        <v>439</v>
      </c>
      <c r="M12" s="222"/>
      <c r="N12" s="145"/>
      <c r="O12" s="145"/>
      <c r="P12" s="145"/>
      <c r="Q12" s="145"/>
      <c r="R12" s="145"/>
      <c r="S12" s="145"/>
      <c r="T12" s="145"/>
      <c r="U12" s="145"/>
      <c r="V12" s="145"/>
      <c r="W12" s="145"/>
    </row>
    <row r="13" spans="1:23" s="146" customFormat="1" ht="12.75" customHeight="1" x14ac:dyDescent="0.25">
      <c r="A13" s="522"/>
      <c r="B13" s="160"/>
      <c r="C13" s="161" t="s">
        <v>448</v>
      </c>
      <c r="D13" s="162"/>
      <c r="E13" s="163"/>
      <c r="F13" s="164"/>
      <c r="G13" s="529"/>
      <c r="H13" s="521"/>
      <c r="I13" s="517"/>
      <c r="J13" s="517"/>
      <c r="K13" s="517"/>
      <c r="L13" s="530"/>
      <c r="M13" s="222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s="146" customFormat="1" ht="71.25" customHeight="1" x14ac:dyDescent="0.25">
      <c r="A14" s="514">
        <v>4</v>
      </c>
      <c r="B14" s="160"/>
      <c r="C14" s="161" t="s">
        <v>417</v>
      </c>
      <c r="D14" s="162"/>
      <c r="E14" s="163"/>
      <c r="F14" s="164"/>
      <c r="G14" s="516">
        <v>100000</v>
      </c>
      <c r="H14" s="520">
        <v>0</v>
      </c>
      <c r="I14" s="516">
        <v>0</v>
      </c>
      <c r="J14" s="516">
        <v>0</v>
      </c>
      <c r="K14" s="516">
        <v>0</v>
      </c>
      <c r="L14" s="518" t="s">
        <v>440</v>
      </c>
      <c r="M14" s="550" t="s">
        <v>431</v>
      </c>
      <c r="N14" s="145"/>
      <c r="O14" s="145"/>
      <c r="P14" s="145"/>
      <c r="Q14" s="145"/>
      <c r="R14" s="145"/>
      <c r="S14" s="145"/>
      <c r="T14" s="145"/>
      <c r="U14" s="145"/>
      <c r="V14" s="145"/>
      <c r="W14" s="145"/>
    </row>
    <row r="15" spans="1:23" s="146" customFormat="1" ht="12.75" customHeight="1" x14ac:dyDescent="0.25">
      <c r="A15" s="522"/>
      <c r="B15" s="160"/>
      <c r="C15" s="161" t="s">
        <v>416</v>
      </c>
      <c r="D15" s="162"/>
      <c r="E15" s="163"/>
      <c r="F15" s="164"/>
      <c r="G15" s="517"/>
      <c r="H15" s="521"/>
      <c r="I15" s="517"/>
      <c r="J15" s="517"/>
      <c r="K15" s="517"/>
      <c r="L15" s="530"/>
      <c r="M15" s="550"/>
      <c r="N15" s="145"/>
      <c r="O15" s="145"/>
      <c r="P15" s="145"/>
      <c r="Q15" s="145"/>
      <c r="R15" s="145"/>
      <c r="S15" s="145"/>
      <c r="T15" s="145"/>
      <c r="U15" s="145"/>
      <c r="V15" s="145"/>
      <c r="W15" s="145"/>
    </row>
    <row r="16" spans="1:23" s="146" customFormat="1" ht="51" x14ac:dyDescent="0.25">
      <c r="A16" s="514">
        <v>5</v>
      </c>
      <c r="B16" s="160"/>
      <c r="C16" s="161" t="s">
        <v>427</v>
      </c>
      <c r="D16" s="162"/>
      <c r="E16" s="163"/>
      <c r="F16" s="164"/>
      <c r="G16" s="516">
        <v>300000</v>
      </c>
      <c r="H16" s="520">
        <v>0</v>
      </c>
      <c r="I16" s="516">
        <v>0</v>
      </c>
      <c r="J16" s="516">
        <v>0</v>
      </c>
      <c r="K16" s="516">
        <v>0</v>
      </c>
      <c r="L16" s="518" t="s">
        <v>440</v>
      </c>
      <c r="M16" s="222"/>
      <c r="N16" s="145"/>
      <c r="O16" s="145"/>
      <c r="P16" s="145"/>
      <c r="Q16" s="145"/>
      <c r="R16" s="145"/>
      <c r="S16" s="145"/>
      <c r="T16" s="145"/>
      <c r="U16" s="145"/>
      <c r="V16" s="145"/>
      <c r="W16" s="145"/>
    </row>
    <row r="17" spans="1:23" s="146" customFormat="1" ht="12.75" customHeight="1" x14ac:dyDescent="0.25">
      <c r="A17" s="522"/>
      <c r="B17" s="160"/>
      <c r="C17" s="161" t="s">
        <v>426</v>
      </c>
      <c r="D17" s="162"/>
      <c r="E17" s="163"/>
      <c r="F17" s="164"/>
      <c r="G17" s="517"/>
      <c r="H17" s="521"/>
      <c r="I17" s="517"/>
      <c r="J17" s="517"/>
      <c r="K17" s="517"/>
      <c r="L17" s="530"/>
      <c r="M17" s="222"/>
      <c r="N17" s="145"/>
      <c r="O17" s="145"/>
      <c r="P17" s="145"/>
      <c r="Q17" s="145"/>
      <c r="R17" s="145"/>
      <c r="S17" s="145"/>
      <c r="T17" s="145"/>
      <c r="U17" s="145"/>
      <c r="V17" s="145"/>
      <c r="W17" s="145"/>
    </row>
    <row r="18" spans="1:23" s="146" customFormat="1" ht="51" x14ac:dyDescent="0.25">
      <c r="A18" s="514">
        <v>6</v>
      </c>
      <c r="B18" s="160"/>
      <c r="C18" s="161" t="s">
        <v>451</v>
      </c>
      <c r="D18" s="162"/>
      <c r="E18" s="163"/>
      <c r="F18" s="164"/>
      <c r="G18" s="516">
        <v>-1000000</v>
      </c>
      <c r="H18" s="520">
        <v>0</v>
      </c>
      <c r="I18" s="516">
        <v>0</v>
      </c>
      <c r="J18" s="516">
        <v>0</v>
      </c>
      <c r="K18" s="516">
        <v>0</v>
      </c>
      <c r="L18" s="518" t="s">
        <v>440</v>
      </c>
      <c r="M18" s="222"/>
      <c r="N18" s="145"/>
      <c r="O18" s="145"/>
      <c r="P18" s="145"/>
      <c r="Q18" s="145"/>
      <c r="R18" s="145"/>
      <c r="S18" s="145"/>
      <c r="T18" s="145"/>
      <c r="U18" s="145"/>
      <c r="V18" s="145"/>
      <c r="W18" s="145"/>
    </row>
    <row r="19" spans="1:23" s="146" customFormat="1" ht="12.75" customHeight="1" x14ac:dyDescent="0.25">
      <c r="A19" s="522"/>
      <c r="B19" s="160"/>
      <c r="C19" s="161" t="s">
        <v>450</v>
      </c>
      <c r="D19" s="162"/>
      <c r="E19" s="163"/>
      <c r="F19" s="164"/>
      <c r="G19" s="517"/>
      <c r="H19" s="521"/>
      <c r="I19" s="517"/>
      <c r="J19" s="517"/>
      <c r="K19" s="517"/>
      <c r="L19" s="530"/>
      <c r="M19" s="222"/>
      <c r="N19" s="145"/>
      <c r="O19" s="145"/>
      <c r="P19" s="145"/>
      <c r="Q19" s="145"/>
      <c r="R19" s="145"/>
      <c r="S19" s="145"/>
      <c r="T19" s="145"/>
      <c r="U19" s="145"/>
      <c r="V19" s="145"/>
      <c r="W19" s="145"/>
    </row>
    <row r="20" spans="1:23" ht="32.25" customHeight="1" x14ac:dyDescent="0.25">
      <c r="A20" s="523">
        <v>7</v>
      </c>
      <c r="B20" s="51"/>
      <c r="C20" s="161" t="s">
        <v>403</v>
      </c>
      <c r="D20" s="218"/>
      <c r="E20" s="219"/>
      <c r="F20" s="220"/>
      <c r="G20" s="520">
        <v>-900000</v>
      </c>
      <c r="H20" s="520">
        <v>0</v>
      </c>
      <c r="I20" s="516">
        <v>0</v>
      </c>
      <c r="J20" s="516">
        <v>0</v>
      </c>
      <c r="K20" s="516">
        <v>0</v>
      </c>
      <c r="L20" s="518" t="s">
        <v>440</v>
      </c>
      <c r="M20" s="222"/>
    </row>
    <row r="21" spans="1:23" ht="12.75" customHeight="1" x14ac:dyDescent="0.25">
      <c r="A21" s="524"/>
      <c r="B21" s="51"/>
      <c r="C21" s="161" t="s">
        <v>402</v>
      </c>
      <c r="D21" s="218"/>
      <c r="E21" s="219"/>
      <c r="F21" s="220"/>
      <c r="G21" s="521"/>
      <c r="H21" s="521"/>
      <c r="I21" s="517"/>
      <c r="J21" s="517"/>
      <c r="K21" s="517"/>
      <c r="L21" s="519"/>
      <c r="M21" s="222"/>
    </row>
    <row r="22" spans="1:23" s="146" customFormat="1" ht="38.25" x14ac:dyDescent="0.25">
      <c r="A22" s="514">
        <v>8</v>
      </c>
      <c r="B22" s="160"/>
      <c r="C22" s="161" t="s">
        <v>437</v>
      </c>
      <c r="D22" s="162"/>
      <c r="E22" s="163"/>
      <c r="F22" s="164"/>
      <c r="G22" s="516">
        <v>-300000</v>
      </c>
      <c r="H22" s="520">
        <v>0</v>
      </c>
      <c r="I22" s="516">
        <v>0</v>
      </c>
      <c r="J22" s="516">
        <v>0</v>
      </c>
      <c r="K22" s="516">
        <v>0</v>
      </c>
      <c r="L22" s="518" t="s">
        <v>440</v>
      </c>
      <c r="M22" s="368"/>
      <c r="N22" s="145"/>
      <c r="O22" s="145"/>
      <c r="P22" s="145"/>
      <c r="Q22" s="145"/>
      <c r="R22" s="145"/>
      <c r="S22" s="145"/>
      <c r="T22" s="145"/>
      <c r="U22" s="145"/>
      <c r="V22" s="145"/>
      <c r="W22" s="145"/>
    </row>
    <row r="23" spans="1:23" s="146" customFormat="1" ht="15" x14ac:dyDescent="0.25">
      <c r="A23" s="522"/>
      <c r="B23" s="160"/>
      <c r="C23" s="161" t="s">
        <v>438</v>
      </c>
      <c r="D23" s="162"/>
      <c r="E23" s="163"/>
      <c r="F23" s="164"/>
      <c r="G23" s="517"/>
      <c r="H23" s="521"/>
      <c r="I23" s="517"/>
      <c r="J23" s="517"/>
      <c r="K23" s="517"/>
      <c r="L23" s="530"/>
      <c r="M23" s="369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1:23" s="146" customFormat="1" ht="31.5" customHeight="1" x14ac:dyDescent="0.25">
      <c r="A24" s="514">
        <v>9</v>
      </c>
      <c r="B24" s="160"/>
      <c r="C24" s="161" t="s">
        <v>418</v>
      </c>
      <c r="D24" s="162"/>
      <c r="E24" s="163"/>
      <c r="F24" s="164"/>
      <c r="G24" s="516">
        <v>99000</v>
      </c>
      <c r="H24" s="520">
        <v>0</v>
      </c>
      <c r="I24" s="516">
        <v>0</v>
      </c>
      <c r="J24" s="516">
        <v>0</v>
      </c>
      <c r="K24" s="516">
        <v>0</v>
      </c>
      <c r="L24" s="518" t="s">
        <v>439</v>
      </c>
      <c r="M24" s="52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1:23" s="146" customFormat="1" ht="12.75" customHeight="1" x14ac:dyDescent="0.25">
      <c r="A25" s="522"/>
      <c r="B25" s="160"/>
      <c r="C25" s="161" t="s">
        <v>443</v>
      </c>
      <c r="D25" s="162"/>
      <c r="E25" s="163"/>
      <c r="F25" s="164"/>
      <c r="G25" s="517"/>
      <c r="H25" s="521"/>
      <c r="I25" s="517"/>
      <c r="J25" s="517"/>
      <c r="K25" s="517"/>
      <c r="L25" s="519"/>
      <c r="M25" s="525"/>
      <c r="N25" s="145"/>
      <c r="O25" s="145"/>
      <c r="P25" s="145"/>
      <c r="Q25" s="145"/>
      <c r="R25" s="145"/>
      <c r="S25" s="145"/>
      <c r="T25" s="145"/>
      <c r="U25" s="145"/>
      <c r="V25" s="145"/>
      <c r="W25" s="145"/>
    </row>
    <row r="26" spans="1:23" s="146" customFormat="1" ht="30.75" customHeight="1" x14ac:dyDescent="0.25">
      <c r="A26" s="514">
        <v>10</v>
      </c>
      <c r="B26" s="160"/>
      <c r="C26" s="161" t="s">
        <v>418</v>
      </c>
      <c r="D26" s="162"/>
      <c r="E26" s="163"/>
      <c r="F26" s="164"/>
      <c r="G26" s="516">
        <v>500000</v>
      </c>
      <c r="H26" s="520">
        <v>0</v>
      </c>
      <c r="I26" s="516">
        <v>0</v>
      </c>
      <c r="J26" s="516">
        <v>0</v>
      </c>
      <c r="K26" s="516">
        <v>0</v>
      </c>
      <c r="L26" s="518" t="s">
        <v>439</v>
      </c>
      <c r="M26" s="368"/>
      <c r="N26" s="145"/>
      <c r="O26" s="145"/>
      <c r="P26" s="145"/>
      <c r="Q26" s="145"/>
      <c r="R26" s="145"/>
      <c r="S26" s="145"/>
      <c r="T26" s="145"/>
      <c r="U26" s="145"/>
      <c r="V26" s="145"/>
      <c r="W26" s="145"/>
    </row>
    <row r="27" spans="1:23" s="146" customFormat="1" ht="15" x14ac:dyDescent="0.25">
      <c r="A27" s="522"/>
      <c r="B27" s="160"/>
      <c r="C27" s="161" t="s">
        <v>419</v>
      </c>
      <c r="D27" s="162"/>
      <c r="E27" s="163"/>
      <c r="F27" s="164"/>
      <c r="G27" s="517"/>
      <c r="H27" s="521"/>
      <c r="I27" s="517"/>
      <c r="J27" s="517"/>
      <c r="K27" s="517"/>
      <c r="L27" s="530"/>
      <c r="M27" s="369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1:23" s="146" customFormat="1" ht="25.5" customHeight="1" x14ac:dyDescent="0.25">
      <c r="A28" s="514">
        <v>11</v>
      </c>
      <c r="B28" s="160"/>
      <c r="C28" s="161" t="s">
        <v>428</v>
      </c>
      <c r="D28" s="162"/>
      <c r="E28" s="163"/>
      <c r="F28" s="164"/>
      <c r="G28" s="516">
        <v>84984</v>
      </c>
      <c r="H28" s="520">
        <v>0</v>
      </c>
      <c r="I28" s="516">
        <v>0</v>
      </c>
      <c r="J28" s="516">
        <v>0</v>
      </c>
      <c r="K28" s="516">
        <v>0</v>
      </c>
      <c r="L28" s="518" t="s">
        <v>439</v>
      </c>
      <c r="M28" s="52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1:23" s="146" customFormat="1" ht="12.75" customHeight="1" x14ac:dyDescent="0.25">
      <c r="A29" s="522"/>
      <c r="B29" s="160"/>
      <c r="C29" s="161" t="s">
        <v>429</v>
      </c>
      <c r="D29" s="162"/>
      <c r="E29" s="163"/>
      <c r="F29" s="164"/>
      <c r="G29" s="517"/>
      <c r="H29" s="521"/>
      <c r="I29" s="517"/>
      <c r="J29" s="517"/>
      <c r="K29" s="517"/>
      <c r="L29" s="519"/>
      <c r="M29" s="525"/>
      <c r="N29" s="145"/>
      <c r="O29" s="145"/>
      <c r="P29" s="145"/>
      <c r="Q29" s="145"/>
      <c r="R29" s="145"/>
      <c r="S29" s="145"/>
      <c r="T29" s="145"/>
      <c r="U29" s="145"/>
      <c r="V29" s="145"/>
      <c r="W29" s="145"/>
    </row>
    <row r="30" spans="1:23" s="146" customFormat="1" ht="44.25" customHeight="1" x14ac:dyDescent="0.25">
      <c r="A30" s="514">
        <v>12</v>
      </c>
      <c r="B30" s="160"/>
      <c r="C30" s="488" t="s">
        <v>456</v>
      </c>
      <c r="D30" s="162"/>
      <c r="E30" s="163"/>
      <c r="F30" s="164"/>
      <c r="G30" s="516">
        <v>0</v>
      </c>
      <c r="H30" s="516">
        <v>-2400000</v>
      </c>
      <c r="I30" s="516">
        <v>0</v>
      </c>
      <c r="J30" s="516">
        <v>0</v>
      </c>
      <c r="K30" s="516">
        <v>0</v>
      </c>
      <c r="L30" s="518" t="s">
        <v>460</v>
      </c>
      <c r="M30" s="527"/>
      <c r="N30" s="145"/>
      <c r="O30" s="145"/>
      <c r="P30" s="145"/>
      <c r="Q30" s="145"/>
      <c r="R30" s="145"/>
      <c r="S30" s="145"/>
      <c r="T30" s="145"/>
      <c r="U30" s="145"/>
      <c r="V30" s="145"/>
      <c r="W30" s="145"/>
    </row>
    <row r="31" spans="1:23" s="146" customFormat="1" ht="13.15" customHeight="1" x14ac:dyDescent="0.25">
      <c r="A31" s="515"/>
      <c r="B31" s="160"/>
      <c r="C31" s="161" t="s">
        <v>454</v>
      </c>
      <c r="D31" s="162"/>
      <c r="E31" s="163"/>
      <c r="F31" s="164"/>
      <c r="G31" s="517"/>
      <c r="H31" s="517"/>
      <c r="I31" s="517"/>
      <c r="J31" s="517"/>
      <c r="K31" s="517"/>
      <c r="L31" s="519"/>
      <c r="M31" s="528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1:23" s="146" customFormat="1" ht="38.25" x14ac:dyDescent="0.25">
      <c r="A32" s="514">
        <v>13</v>
      </c>
      <c r="B32" s="160"/>
      <c r="C32" s="488" t="s">
        <v>456</v>
      </c>
      <c r="D32" s="162"/>
      <c r="E32" s="163"/>
      <c r="F32" s="164"/>
      <c r="G32" s="516">
        <v>0</v>
      </c>
      <c r="H32" s="516">
        <v>2400000</v>
      </c>
      <c r="I32" s="516">
        <v>0</v>
      </c>
      <c r="J32" s="516">
        <v>0</v>
      </c>
      <c r="K32" s="516">
        <v>0</v>
      </c>
      <c r="L32" s="518" t="s">
        <v>461</v>
      </c>
      <c r="M32" s="527"/>
      <c r="N32" s="489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1:23" s="146" customFormat="1" ht="12.75" customHeight="1" x14ac:dyDescent="0.25">
      <c r="A33" s="515"/>
      <c r="B33" s="160"/>
      <c r="C33" s="161" t="s">
        <v>455</v>
      </c>
      <c r="D33" s="162"/>
      <c r="E33" s="163"/>
      <c r="F33" s="164"/>
      <c r="G33" s="517"/>
      <c r="H33" s="517"/>
      <c r="I33" s="517"/>
      <c r="J33" s="517"/>
      <c r="K33" s="517"/>
      <c r="L33" s="519"/>
      <c r="M33" s="528"/>
      <c r="N33" s="145"/>
      <c r="O33" s="145"/>
      <c r="P33" s="145"/>
      <c r="Q33" s="145"/>
      <c r="R33" s="145"/>
      <c r="S33" s="145"/>
      <c r="T33" s="145"/>
      <c r="U33" s="145"/>
      <c r="V33" s="145"/>
      <c r="W33" s="145"/>
    </row>
    <row r="34" spans="1:23" s="146" customFormat="1" ht="25.5" x14ac:dyDescent="0.25">
      <c r="A34" s="514">
        <v>14</v>
      </c>
      <c r="B34" s="160"/>
      <c r="C34" s="161" t="s">
        <v>466</v>
      </c>
      <c r="D34" s="162"/>
      <c r="E34" s="163"/>
      <c r="F34" s="164"/>
      <c r="G34" s="516">
        <v>0</v>
      </c>
      <c r="H34" s="516">
        <v>0</v>
      </c>
      <c r="I34" s="516">
        <v>-10100000</v>
      </c>
      <c r="J34" s="516">
        <v>0</v>
      </c>
      <c r="K34" s="516">
        <v>0</v>
      </c>
      <c r="L34" s="156" t="s">
        <v>468</v>
      </c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3" s="146" customFormat="1" x14ac:dyDescent="0.25">
      <c r="A35" s="522"/>
      <c r="B35" s="160"/>
      <c r="C35" s="161" t="s">
        <v>467</v>
      </c>
      <c r="D35" s="162"/>
      <c r="E35" s="163"/>
      <c r="F35" s="164"/>
      <c r="G35" s="529"/>
      <c r="H35" s="529"/>
      <c r="I35" s="529"/>
      <c r="J35" s="529"/>
      <c r="K35" s="517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</row>
    <row r="36" spans="1:23" s="146" customFormat="1" ht="13.15" hidden="1" x14ac:dyDescent="0.3">
      <c r="A36" s="514"/>
      <c r="B36" s="160"/>
      <c r="C36" s="161"/>
      <c r="D36" s="162"/>
      <c r="E36" s="163"/>
      <c r="F36" s="164"/>
      <c r="G36" s="516"/>
      <c r="H36" s="516"/>
      <c r="I36" s="516"/>
      <c r="J36" s="551"/>
      <c r="K36" s="516"/>
      <c r="L36" s="518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</row>
    <row r="37" spans="1:23" s="146" customFormat="1" ht="13.15" hidden="1" customHeight="1" x14ac:dyDescent="0.3">
      <c r="A37" s="515"/>
      <c r="B37" s="160"/>
      <c r="C37" s="161"/>
      <c r="D37" s="162"/>
      <c r="E37" s="163"/>
      <c r="F37" s="164"/>
      <c r="G37" s="517"/>
      <c r="H37" s="517"/>
      <c r="I37" s="517"/>
      <c r="J37" s="552"/>
      <c r="K37" s="517"/>
      <c r="L37" s="519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</row>
    <row r="38" spans="1:23" s="146" customFormat="1" ht="13.15" hidden="1" x14ac:dyDescent="0.3">
      <c r="A38" s="514"/>
      <c r="B38" s="160"/>
      <c r="C38" s="161"/>
      <c r="D38" s="162"/>
      <c r="E38" s="163"/>
      <c r="F38" s="164"/>
      <c r="G38" s="516"/>
      <c r="H38" s="516"/>
      <c r="I38" s="516"/>
      <c r="J38" s="516"/>
      <c r="K38" s="516"/>
      <c r="L38" s="518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</row>
    <row r="39" spans="1:23" s="146" customFormat="1" ht="13.15" hidden="1" customHeight="1" x14ac:dyDescent="0.3">
      <c r="A39" s="515"/>
      <c r="B39" s="160"/>
      <c r="C39" s="161"/>
      <c r="D39" s="162"/>
      <c r="E39" s="163"/>
      <c r="F39" s="164"/>
      <c r="G39" s="517"/>
      <c r="H39" s="517"/>
      <c r="I39" s="517"/>
      <c r="J39" s="517"/>
      <c r="K39" s="517"/>
      <c r="L39" s="519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</row>
    <row r="40" spans="1:23" ht="13.15" hidden="1" x14ac:dyDescent="0.3">
      <c r="A40" s="523"/>
      <c r="B40" s="51"/>
      <c r="C40" s="161"/>
      <c r="D40" s="218"/>
      <c r="E40" s="219"/>
      <c r="F40" s="220"/>
      <c r="G40" s="520"/>
      <c r="H40" s="516"/>
      <c r="I40" s="520"/>
      <c r="J40" s="520"/>
      <c r="K40" s="520"/>
      <c r="L40" s="518"/>
    </row>
    <row r="41" spans="1:23" ht="12.75" hidden="1" customHeight="1" x14ac:dyDescent="0.3">
      <c r="A41" s="515"/>
      <c r="B41" s="51"/>
      <c r="C41" s="161"/>
      <c r="D41" s="218"/>
      <c r="E41" s="219"/>
      <c r="F41" s="220"/>
      <c r="G41" s="529"/>
      <c r="H41" s="517"/>
      <c r="I41" s="529"/>
      <c r="J41" s="529"/>
      <c r="K41" s="529"/>
      <c r="L41" s="519"/>
    </row>
    <row r="42" spans="1:23" s="146" customFormat="1" ht="13.15" hidden="1" x14ac:dyDescent="0.3">
      <c r="A42" s="514"/>
      <c r="B42" s="160"/>
      <c r="C42" s="161"/>
      <c r="D42" s="162"/>
      <c r="E42" s="163"/>
      <c r="F42" s="164"/>
      <c r="G42" s="516"/>
      <c r="H42" s="516"/>
      <c r="I42" s="516"/>
      <c r="J42" s="516"/>
      <c r="K42" s="516"/>
      <c r="L42" s="518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</row>
    <row r="43" spans="1:23" s="146" customFormat="1" ht="13.15" hidden="1" customHeight="1" x14ac:dyDescent="0.3">
      <c r="A43" s="515"/>
      <c r="B43" s="160"/>
      <c r="C43" s="161"/>
      <c r="D43" s="162"/>
      <c r="E43" s="163"/>
      <c r="F43" s="164"/>
      <c r="G43" s="517"/>
      <c r="H43" s="517"/>
      <c r="I43" s="517"/>
      <c r="J43" s="517"/>
      <c r="K43" s="517"/>
      <c r="L43" s="519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</row>
    <row r="44" spans="1:23" ht="13.15" hidden="1" x14ac:dyDescent="0.3">
      <c r="A44" s="523"/>
      <c r="B44" s="51"/>
      <c r="C44" s="161"/>
      <c r="D44" s="218"/>
      <c r="E44" s="219"/>
      <c r="F44" s="220"/>
      <c r="G44" s="520"/>
      <c r="H44" s="516"/>
      <c r="I44" s="520"/>
      <c r="J44" s="520"/>
      <c r="K44" s="520"/>
      <c r="L44" s="518"/>
    </row>
    <row r="45" spans="1:23" ht="12.75" hidden="1" customHeight="1" x14ac:dyDescent="0.3">
      <c r="A45" s="524"/>
      <c r="B45" s="51"/>
      <c r="C45" s="161"/>
      <c r="D45" s="218"/>
      <c r="E45" s="219"/>
      <c r="F45" s="220"/>
      <c r="G45" s="529"/>
      <c r="H45" s="517"/>
      <c r="I45" s="529"/>
      <c r="J45" s="529"/>
      <c r="K45" s="529"/>
      <c r="L45" s="519"/>
    </row>
    <row r="46" spans="1:23" ht="13.15" hidden="1" x14ac:dyDescent="0.3">
      <c r="A46" s="523"/>
      <c r="B46" s="51"/>
      <c r="C46" s="161"/>
      <c r="D46" s="218"/>
      <c r="E46" s="219"/>
      <c r="F46" s="220"/>
      <c r="G46" s="520"/>
      <c r="H46" s="516"/>
      <c r="I46" s="520"/>
      <c r="J46" s="520"/>
      <c r="K46" s="520"/>
      <c r="L46" s="518"/>
    </row>
    <row r="47" spans="1:23" ht="13.15" hidden="1" x14ac:dyDescent="0.3">
      <c r="A47" s="524"/>
      <c r="B47" s="51"/>
      <c r="C47" s="161"/>
      <c r="D47" s="218"/>
      <c r="E47" s="219"/>
      <c r="F47" s="220"/>
      <c r="G47" s="529"/>
      <c r="H47" s="517"/>
      <c r="I47" s="529"/>
      <c r="J47" s="529"/>
      <c r="K47" s="529"/>
      <c r="L47" s="519"/>
    </row>
    <row r="48" spans="1:23" ht="13.15" hidden="1" x14ac:dyDescent="0.3">
      <c r="A48" s="523"/>
      <c r="B48" s="51"/>
      <c r="C48" s="161"/>
      <c r="D48" s="218"/>
      <c r="E48" s="219"/>
      <c r="F48" s="220"/>
      <c r="G48" s="520"/>
      <c r="H48" s="516"/>
      <c r="I48" s="520"/>
      <c r="J48" s="520"/>
      <c r="K48" s="520"/>
      <c r="L48" s="518"/>
    </row>
    <row r="49" spans="1:23" ht="13.15" hidden="1" x14ac:dyDescent="0.3">
      <c r="A49" s="524"/>
      <c r="B49" s="51"/>
      <c r="C49" s="161"/>
      <c r="D49" s="218"/>
      <c r="E49" s="219"/>
      <c r="F49" s="220"/>
      <c r="G49" s="529"/>
      <c r="H49" s="517"/>
      <c r="I49" s="529"/>
      <c r="J49" s="529"/>
      <c r="K49" s="529"/>
      <c r="L49" s="519"/>
    </row>
    <row r="50" spans="1:23" ht="12.75" customHeight="1" x14ac:dyDescent="0.25">
      <c r="A50" s="540"/>
      <c r="B50" s="541"/>
      <c r="C50" s="487" t="s">
        <v>38</v>
      </c>
      <c r="D50" s="537"/>
      <c r="E50" s="538"/>
      <c r="F50" s="539"/>
      <c r="G50" s="107">
        <f>SUM(G8:G49)</f>
        <v>11261984</v>
      </c>
      <c r="H50" s="107">
        <f>SUM(H8:H49)</f>
        <v>0</v>
      </c>
      <c r="I50" s="107">
        <f t="shared" ref="I50:K50" si="0">SUM(I8:I49)</f>
        <v>-10100000</v>
      </c>
      <c r="J50" s="107">
        <f t="shared" si="0"/>
        <v>0</v>
      </c>
      <c r="K50" s="107">
        <f t="shared" si="0"/>
        <v>0</v>
      </c>
      <c r="L50" s="490"/>
    </row>
    <row r="51" spans="1:23" ht="13.5" x14ac:dyDescent="0.25">
      <c r="A51" s="531"/>
      <c r="B51" s="531"/>
      <c r="C51" s="491" t="s">
        <v>39</v>
      </c>
      <c r="D51" s="532">
        <f>G50+I50+K50</f>
        <v>1161984</v>
      </c>
      <c r="E51" s="532"/>
      <c r="F51" s="532"/>
      <c r="G51" s="532">
        <f>G50+I50+J50+K50+H50</f>
        <v>1161984</v>
      </c>
      <c r="H51" s="532"/>
      <c r="I51" s="532"/>
      <c r="J51" s="532"/>
      <c r="K51" s="532"/>
      <c r="L51" s="491"/>
    </row>
    <row r="52" spans="1:23" x14ac:dyDescent="0.25">
      <c r="L52" s="145"/>
    </row>
    <row r="53" spans="1:23" x14ac:dyDescent="0.25">
      <c r="I53" s="129"/>
      <c r="L53" s="145"/>
    </row>
    <row r="54" spans="1:23" x14ac:dyDescent="0.25">
      <c r="B54" s="533" t="s">
        <v>204</v>
      </c>
      <c r="C54" s="533"/>
      <c r="D54" s="533"/>
      <c r="E54" s="533"/>
      <c r="F54" s="533"/>
      <c r="G54" s="533"/>
      <c r="H54" s="486"/>
      <c r="I54" s="155"/>
      <c r="J54" s="155"/>
      <c r="K54" s="155"/>
      <c r="L54" s="156"/>
    </row>
    <row r="55" spans="1:23" x14ac:dyDescent="0.25">
      <c r="L55" s="145"/>
    </row>
    <row r="56" spans="1:23" s="128" customFormat="1" ht="38.25" x14ac:dyDescent="0.25">
      <c r="A56" s="158" t="s">
        <v>33</v>
      </c>
      <c r="B56" s="158"/>
      <c r="C56" s="158" t="s">
        <v>0</v>
      </c>
      <c r="D56" s="534"/>
      <c r="E56" s="535"/>
      <c r="F56" s="536"/>
      <c r="G56" s="159" t="s">
        <v>34</v>
      </c>
      <c r="H56" s="159" t="s">
        <v>430</v>
      </c>
      <c r="I56" s="159" t="s">
        <v>35</v>
      </c>
      <c r="J56" s="159" t="s">
        <v>36</v>
      </c>
      <c r="K56" s="159" t="s">
        <v>104</v>
      </c>
      <c r="L56" s="159" t="s">
        <v>37</v>
      </c>
    </row>
    <row r="57" spans="1:23" s="146" customFormat="1" ht="38.25" x14ac:dyDescent="0.25">
      <c r="A57" s="514">
        <v>1</v>
      </c>
      <c r="B57" s="160"/>
      <c r="C57" s="161" t="s">
        <v>456</v>
      </c>
      <c r="D57" s="218"/>
      <c r="E57" s="219"/>
      <c r="F57" s="220"/>
      <c r="G57" s="520">
        <v>0</v>
      </c>
      <c r="H57" s="516">
        <v>-3600000</v>
      </c>
      <c r="I57" s="520">
        <v>0</v>
      </c>
      <c r="J57" s="520">
        <v>0</v>
      </c>
      <c r="K57" s="520">
        <v>0</v>
      </c>
      <c r="L57" s="518" t="s">
        <v>461</v>
      </c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</row>
    <row r="58" spans="1:23" s="146" customFormat="1" ht="26.45" customHeight="1" x14ac:dyDescent="0.25">
      <c r="A58" s="522"/>
      <c r="B58" s="160"/>
      <c r="C58" s="161" t="s">
        <v>454</v>
      </c>
      <c r="D58" s="218"/>
      <c r="E58" s="219"/>
      <c r="F58" s="220"/>
      <c r="G58" s="529"/>
      <c r="H58" s="517"/>
      <c r="I58" s="529"/>
      <c r="J58" s="529"/>
      <c r="K58" s="529"/>
      <c r="L58" s="519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</row>
    <row r="59" spans="1:23" s="146" customFormat="1" ht="38.25" x14ac:dyDescent="0.25">
      <c r="A59" s="514">
        <v>2</v>
      </c>
      <c r="B59" s="160"/>
      <c r="C59" s="161" t="s">
        <v>456</v>
      </c>
      <c r="D59" s="218"/>
      <c r="E59" s="219"/>
      <c r="F59" s="220"/>
      <c r="G59" s="520">
        <v>0</v>
      </c>
      <c r="H59" s="516">
        <v>3600000</v>
      </c>
      <c r="I59" s="520">
        <v>0</v>
      </c>
      <c r="J59" s="520">
        <v>0</v>
      </c>
      <c r="K59" s="520">
        <v>0</v>
      </c>
      <c r="L59" s="518" t="s">
        <v>461</v>
      </c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</row>
    <row r="60" spans="1:23" s="146" customFormat="1" ht="25.15" customHeight="1" x14ac:dyDescent="0.25">
      <c r="A60" s="522"/>
      <c r="B60" s="160"/>
      <c r="C60" s="161" t="s">
        <v>455</v>
      </c>
      <c r="D60" s="218"/>
      <c r="E60" s="219"/>
      <c r="F60" s="220"/>
      <c r="G60" s="529"/>
      <c r="H60" s="517"/>
      <c r="I60" s="529"/>
      <c r="J60" s="529"/>
      <c r="K60" s="529"/>
      <c r="L60" s="519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</row>
    <row r="61" spans="1:23" s="146" customFormat="1" ht="13.15" hidden="1" x14ac:dyDescent="0.3">
      <c r="A61" s="514"/>
      <c r="B61" s="160"/>
      <c r="C61" s="161"/>
      <c r="D61" s="162"/>
      <c r="E61" s="163"/>
      <c r="F61" s="164"/>
      <c r="G61" s="520"/>
      <c r="H61" s="516"/>
      <c r="I61" s="516"/>
      <c r="J61" s="516"/>
      <c r="K61" s="516"/>
      <c r="L61" s="518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</row>
    <row r="62" spans="1:23" s="146" customFormat="1" ht="13.15" hidden="1" x14ac:dyDescent="0.3">
      <c r="A62" s="522"/>
      <c r="B62" s="160"/>
      <c r="C62" s="161"/>
      <c r="D62" s="162"/>
      <c r="E62" s="163"/>
      <c r="F62" s="164"/>
      <c r="G62" s="521"/>
      <c r="H62" s="517"/>
      <c r="I62" s="517"/>
      <c r="J62" s="517"/>
      <c r="K62" s="517"/>
      <c r="L62" s="519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</row>
    <row r="63" spans="1:23" s="146" customFormat="1" ht="13.15" hidden="1" x14ac:dyDescent="0.3">
      <c r="A63" s="514"/>
      <c r="B63" s="160"/>
      <c r="C63" s="84"/>
      <c r="D63" s="162"/>
      <c r="E63" s="163"/>
      <c r="F63" s="164"/>
      <c r="G63" s="520"/>
      <c r="H63" s="516"/>
      <c r="I63" s="516"/>
      <c r="J63" s="516"/>
      <c r="K63" s="516"/>
      <c r="L63" s="518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</row>
    <row r="64" spans="1:23" s="146" customFormat="1" ht="13.9" hidden="1" customHeight="1" x14ac:dyDescent="0.3">
      <c r="A64" s="522"/>
      <c r="B64" s="160"/>
      <c r="C64" s="84"/>
      <c r="D64" s="162"/>
      <c r="E64" s="163"/>
      <c r="F64" s="164"/>
      <c r="G64" s="521"/>
      <c r="H64" s="517"/>
      <c r="I64" s="517"/>
      <c r="J64" s="517"/>
      <c r="K64" s="517"/>
      <c r="L64" s="519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</row>
    <row r="65" spans="1:23" s="146" customFormat="1" ht="13.15" hidden="1" x14ac:dyDescent="0.3">
      <c r="A65" s="514"/>
      <c r="B65" s="160"/>
      <c r="C65" s="492"/>
      <c r="D65" s="162"/>
      <c r="E65" s="163"/>
      <c r="F65" s="164"/>
      <c r="G65" s="516"/>
      <c r="H65" s="516"/>
      <c r="I65" s="516"/>
      <c r="J65" s="516"/>
      <c r="K65" s="516"/>
      <c r="L65" s="518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</row>
    <row r="66" spans="1:23" s="146" customFormat="1" ht="13.9" hidden="1" customHeight="1" x14ac:dyDescent="0.3">
      <c r="A66" s="522"/>
      <c r="B66" s="160"/>
      <c r="C66" s="161"/>
      <c r="D66" s="162"/>
      <c r="E66" s="163"/>
      <c r="F66" s="164"/>
      <c r="G66" s="517"/>
      <c r="H66" s="517"/>
      <c r="I66" s="517"/>
      <c r="J66" s="517"/>
      <c r="K66" s="517"/>
      <c r="L66" s="519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</row>
    <row r="67" spans="1:23" s="146" customFormat="1" ht="13.15" hidden="1" x14ac:dyDescent="0.3">
      <c r="A67" s="514"/>
      <c r="B67" s="160"/>
      <c r="C67" s="84"/>
      <c r="D67" s="162"/>
      <c r="E67" s="163"/>
      <c r="F67" s="164"/>
      <c r="G67" s="516"/>
      <c r="H67" s="516"/>
      <c r="I67" s="516"/>
      <c r="J67" s="516"/>
      <c r="K67" s="516"/>
      <c r="L67" s="518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</row>
    <row r="68" spans="1:23" s="146" customFormat="1" ht="13.15" hidden="1" x14ac:dyDescent="0.3">
      <c r="A68" s="522"/>
      <c r="B68" s="160"/>
      <c r="C68" s="84"/>
      <c r="D68" s="162"/>
      <c r="E68" s="163"/>
      <c r="F68" s="164"/>
      <c r="G68" s="526"/>
      <c r="H68" s="517"/>
      <c r="I68" s="526"/>
      <c r="J68" s="526"/>
      <c r="K68" s="526"/>
      <c r="L68" s="519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</row>
    <row r="69" spans="1:23" s="146" customFormat="1" ht="13.15" hidden="1" x14ac:dyDescent="0.3">
      <c r="A69" s="514"/>
      <c r="B69" s="160"/>
      <c r="C69" s="84"/>
      <c r="D69" s="162"/>
      <c r="E69" s="163"/>
      <c r="F69" s="164"/>
      <c r="G69" s="516"/>
      <c r="H69" s="516"/>
      <c r="I69" s="516"/>
      <c r="J69" s="516"/>
      <c r="K69" s="516"/>
      <c r="L69" s="518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</row>
    <row r="70" spans="1:23" s="146" customFormat="1" ht="13.15" hidden="1" x14ac:dyDescent="0.3">
      <c r="A70" s="524"/>
      <c r="B70" s="160"/>
      <c r="C70" s="84"/>
      <c r="D70" s="162"/>
      <c r="E70" s="163"/>
      <c r="F70" s="164"/>
      <c r="G70" s="526"/>
      <c r="H70" s="517"/>
      <c r="I70" s="517"/>
      <c r="J70" s="526"/>
      <c r="K70" s="526"/>
      <c r="L70" s="519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 s="146" customFormat="1" ht="13.15" hidden="1" x14ac:dyDescent="0.3">
      <c r="A71" s="514"/>
      <c r="B71" s="160"/>
      <c r="C71" s="84"/>
      <c r="D71" s="162"/>
      <c r="E71" s="163"/>
      <c r="F71" s="164"/>
      <c r="G71" s="516"/>
      <c r="H71" s="516"/>
      <c r="I71" s="516"/>
      <c r="J71" s="516"/>
      <c r="K71" s="516"/>
      <c r="L71" s="518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</row>
    <row r="72" spans="1:23" s="146" customFormat="1" ht="13.9" hidden="1" customHeight="1" x14ac:dyDescent="0.3">
      <c r="A72" s="524"/>
      <c r="B72" s="160"/>
      <c r="C72" s="84"/>
      <c r="D72" s="162"/>
      <c r="E72" s="163"/>
      <c r="F72" s="164"/>
      <c r="G72" s="526"/>
      <c r="H72" s="517"/>
      <c r="I72" s="517"/>
      <c r="J72" s="526"/>
      <c r="K72" s="526"/>
      <c r="L72" s="519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</row>
    <row r="73" spans="1:23" x14ac:dyDescent="0.25">
      <c r="A73" s="540"/>
      <c r="B73" s="541"/>
      <c r="C73" s="487" t="s">
        <v>38</v>
      </c>
      <c r="D73" s="537"/>
      <c r="E73" s="538"/>
      <c r="F73" s="539"/>
      <c r="G73" s="107">
        <f>SUM(G57:G72)</f>
        <v>0</v>
      </c>
      <c r="H73" s="107">
        <f>SUM(H57:H72)</f>
        <v>0</v>
      </c>
      <c r="I73" s="107">
        <f>SUM(I57:I72)</f>
        <v>0</v>
      </c>
      <c r="J73" s="107">
        <f t="shared" ref="J73:K73" si="1">SUM(J57:J72)</f>
        <v>0</v>
      </c>
      <c r="K73" s="107">
        <f t="shared" si="1"/>
        <v>0</v>
      </c>
      <c r="L73" s="493"/>
    </row>
    <row r="74" spans="1:23" ht="13.5" x14ac:dyDescent="0.25">
      <c r="A74" s="548"/>
      <c r="B74" s="549"/>
      <c r="C74" s="491" t="s">
        <v>39</v>
      </c>
      <c r="D74" s="545">
        <f>G73+I73+K73</f>
        <v>0</v>
      </c>
      <c r="E74" s="546"/>
      <c r="F74" s="547"/>
      <c r="G74" s="545">
        <f>G73+H73+I73+J73+K73</f>
        <v>0</v>
      </c>
      <c r="H74" s="546"/>
      <c r="I74" s="546"/>
      <c r="J74" s="546"/>
      <c r="K74" s="546"/>
      <c r="L74" s="494"/>
    </row>
    <row r="75" spans="1:23" x14ac:dyDescent="0.25">
      <c r="L75" s="145"/>
    </row>
    <row r="76" spans="1:23" ht="13.15" hidden="1" x14ac:dyDescent="0.3">
      <c r="L76" s="145"/>
    </row>
    <row r="77" spans="1:23" ht="13.15" hidden="1" x14ac:dyDescent="0.3">
      <c r="B77" s="533" t="s">
        <v>205</v>
      </c>
      <c r="C77" s="533"/>
      <c r="D77" s="533"/>
      <c r="E77" s="533"/>
      <c r="F77" s="533"/>
      <c r="G77" s="533"/>
      <c r="H77" s="486"/>
      <c r="I77" s="155"/>
      <c r="J77" s="155"/>
      <c r="K77" s="155"/>
      <c r="L77" s="156"/>
    </row>
    <row r="78" spans="1:23" ht="13.15" hidden="1" x14ac:dyDescent="0.3">
      <c r="L78" s="145"/>
    </row>
    <row r="79" spans="1:23" s="128" customFormat="1" ht="39.6" hidden="1" x14ac:dyDescent="0.3">
      <c r="A79" s="158" t="s">
        <v>33</v>
      </c>
      <c r="B79" s="158"/>
      <c r="C79" s="158" t="s">
        <v>0</v>
      </c>
      <c r="D79" s="534"/>
      <c r="E79" s="535"/>
      <c r="F79" s="536"/>
      <c r="G79" s="159" t="s">
        <v>34</v>
      </c>
      <c r="H79" s="159" t="s">
        <v>430</v>
      </c>
      <c r="I79" s="159" t="s">
        <v>35</v>
      </c>
      <c r="J79" s="159" t="s">
        <v>36</v>
      </c>
      <c r="K79" s="159" t="s">
        <v>104</v>
      </c>
      <c r="L79" s="159" t="s">
        <v>37</v>
      </c>
    </row>
    <row r="80" spans="1:23" s="146" customFormat="1" ht="13.15" hidden="1" x14ac:dyDescent="0.3">
      <c r="A80" s="514"/>
      <c r="B80" s="160"/>
      <c r="C80" s="161"/>
      <c r="D80" s="218"/>
      <c r="E80" s="219"/>
      <c r="F80" s="220"/>
      <c r="G80" s="520"/>
      <c r="H80" s="516"/>
      <c r="I80" s="520"/>
      <c r="J80" s="520"/>
      <c r="K80" s="520"/>
      <c r="L80" s="518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</row>
    <row r="81" spans="1:23" s="146" customFormat="1" ht="13.15" hidden="1" customHeight="1" x14ac:dyDescent="0.3">
      <c r="A81" s="522"/>
      <c r="B81" s="160"/>
      <c r="C81" s="161"/>
      <c r="D81" s="218"/>
      <c r="E81" s="219"/>
      <c r="F81" s="220"/>
      <c r="G81" s="529"/>
      <c r="H81" s="517"/>
      <c r="I81" s="529"/>
      <c r="J81" s="529"/>
      <c r="K81" s="529"/>
      <c r="L81" s="519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</row>
    <row r="82" spans="1:23" s="146" customFormat="1" ht="13.15" hidden="1" x14ac:dyDescent="0.3">
      <c r="A82" s="514"/>
      <c r="B82" s="160"/>
      <c r="C82" s="161"/>
      <c r="D82" s="162"/>
      <c r="E82" s="163"/>
      <c r="F82" s="164"/>
      <c r="G82" s="520"/>
      <c r="H82" s="516"/>
      <c r="I82" s="516"/>
      <c r="J82" s="516"/>
      <c r="K82" s="516"/>
      <c r="L82" s="518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</row>
    <row r="83" spans="1:23" s="146" customFormat="1" ht="13.15" hidden="1" x14ac:dyDescent="0.3">
      <c r="A83" s="522"/>
      <c r="B83" s="160"/>
      <c r="C83" s="161"/>
      <c r="D83" s="162"/>
      <c r="E83" s="163"/>
      <c r="F83" s="164"/>
      <c r="G83" s="521"/>
      <c r="H83" s="517"/>
      <c r="I83" s="517"/>
      <c r="J83" s="517"/>
      <c r="K83" s="517"/>
      <c r="L83" s="519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</row>
    <row r="84" spans="1:23" s="146" customFormat="1" ht="13.15" hidden="1" x14ac:dyDescent="0.3">
      <c r="A84" s="514"/>
      <c r="B84" s="160"/>
      <c r="C84" s="161"/>
      <c r="D84" s="162"/>
      <c r="E84" s="163"/>
      <c r="F84" s="164"/>
      <c r="G84" s="520"/>
      <c r="H84" s="516"/>
      <c r="I84" s="516"/>
      <c r="J84" s="516"/>
      <c r="K84" s="516"/>
      <c r="L84" s="518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</row>
    <row r="85" spans="1:23" s="146" customFormat="1" ht="13.15" hidden="1" x14ac:dyDescent="0.3">
      <c r="A85" s="522"/>
      <c r="B85" s="160"/>
      <c r="C85" s="161"/>
      <c r="D85" s="162"/>
      <c r="E85" s="163"/>
      <c r="F85" s="164"/>
      <c r="G85" s="521"/>
      <c r="H85" s="517"/>
      <c r="I85" s="517"/>
      <c r="J85" s="517"/>
      <c r="K85" s="517"/>
      <c r="L85" s="519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</row>
    <row r="86" spans="1:23" s="146" customFormat="1" ht="13.15" hidden="1" x14ac:dyDescent="0.3">
      <c r="A86" s="514"/>
      <c r="B86" s="160"/>
      <c r="C86" s="84"/>
      <c r="D86" s="162"/>
      <c r="E86" s="163"/>
      <c r="F86" s="164"/>
      <c r="G86" s="516"/>
      <c r="H86" s="516"/>
      <c r="I86" s="516"/>
      <c r="J86" s="516"/>
      <c r="K86" s="516"/>
      <c r="L86" s="518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</row>
    <row r="87" spans="1:23" s="146" customFormat="1" ht="13.15" hidden="1" x14ac:dyDescent="0.3">
      <c r="A87" s="522"/>
      <c r="B87" s="160"/>
      <c r="C87" s="84"/>
      <c r="D87" s="162"/>
      <c r="E87" s="163"/>
      <c r="F87" s="164"/>
      <c r="G87" s="526"/>
      <c r="H87" s="517"/>
      <c r="I87" s="526"/>
      <c r="J87" s="526"/>
      <c r="K87" s="526"/>
      <c r="L87" s="519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</row>
    <row r="88" spans="1:23" s="146" customFormat="1" ht="13.15" hidden="1" x14ac:dyDescent="0.3">
      <c r="A88" s="514"/>
      <c r="B88" s="160"/>
      <c r="C88" s="84"/>
      <c r="D88" s="162"/>
      <c r="E88" s="163"/>
      <c r="F88" s="164"/>
      <c r="G88" s="516"/>
      <c r="H88" s="516"/>
      <c r="I88" s="516"/>
      <c r="J88" s="516"/>
      <c r="K88" s="516"/>
      <c r="L88" s="518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</row>
    <row r="89" spans="1:23" s="146" customFormat="1" ht="13.15" hidden="1" x14ac:dyDescent="0.3">
      <c r="A89" s="522"/>
      <c r="B89" s="160"/>
      <c r="C89" s="84"/>
      <c r="D89" s="162"/>
      <c r="E89" s="163"/>
      <c r="F89" s="164"/>
      <c r="G89" s="526"/>
      <c r="H89" s="517"/>
      <c r="I89" s="526"/>
      <c r="J89" s="526"/>
      <c r="K89" s="526"/>
      <c r="L89" s="519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</row>
    <row r="90" spans="1:23" s="146" customFormat="1" ht="13.15" hidden="1" x14ac:dyDescent="0.3">
      <c r="A90" s="514"/>
      <c r="B90" s="160"/>
      <c r="C90" s="84"/>
      <c r="D90" s="162"/>
      <c r="E90" s="163"/>
      <c r="F90" s="164"/>
      <c r="G90" s="516"/>
      <c r="H90" s="516"/>
      <c r="I90" s="516"/>
      <c r="J90" s="516"/>
      <c r="K90" s="516"/>
      <c r="L90" s="518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</row>
    <row r="91" spans="1:23" s="146" customFormat="1" ht="13.15" hidden="1" x14ac:dyDescent="0.3">
      <c r="A91" s="524"/>
      <c r="B91" s="160"/>
      <c r="C91" s="84"/>
      <c r="D91" s="162"/>
      <c r="E91" s="163"/>
      <c r="F91" s="164"/>
      <c r="G91" s="526"/>
      <c r="H91" s="517"/>
      <c r="I91" s="526"/>
      <c r="J91" s="526"/>
      <c r="K91" s="526"/>
      <c r="L91" s="519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</row>
    <row r="92" spans="1:23" s="146" customFormat="1" ht="13.15" hidden="1" x14ac:dyDescent="0.3">
      <c r="A92" s="514"/>
      <c r="B92" s="160"/>
      <c r="C92" s="84"/>
      <c r="D92" s="162"/>
      <c r="E92" s="163"/>
      <c r="F92" s="164"/>
      <c r="G92" s="516"/>
      <c r="H92" s="516"/>
      <c r="I92" s="516"/>
      <c r="J92" s="516"/>
      <c r="K92" s="516"/>
      <c r="L92" s="518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</row>
    <row r="93" spans="1:23" s="146" customFormat="1" ht="13.9" hidden="1" customHeight="1" x14ac:dyDescent="0.3">
      <c r="A93" s="524"/>
      <c r="B93" s="160"/>
      <c r="C93" s="84"/>
      <c r="D93" s="162"/>
      <c r="E93" s="163"/>
      <c r="F93" s="164"/>
      <c r="G93" s="526"/>
      <c r="H93" s="517"/>
      <c r="I93" s="526"/>
      <c r="J93" s="526"/>
      <c r="K93" s="526"/>
      <c r="L93" s="519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</row>
    <row r="94" spans="1:23" s="146" customFormat="1" ht="13.15" hidden="1" x14ac:dyDescent="0.3">
      <c r="A94" s="514"/>
      <c r="B94" s="160"/>
      <c r="C94" s="84"/>
      <c r="D94" s="162"/>
      <c r="E94" s="163"/>
      <c r="F94" s="164"/>
      <c r="G94" s="516"/>
      <c r="H94" s="516"/>
      <c r="I94" s="516"/>
      <c r="J94" s="516"/>
      <c r="K94" s="516"/>
      <c r="L94" s="518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</row>
    <row r="95" spans="1:23" s="146" customFormat="1" ht="13.9" hidden="1" customHeight="1" x14ac:dyDescent="0.3">
      <c r="A95" s="524"/>
      <c r="B95" s="160"/>
      <c r="C95" s="84"/>
      <c r="D95" s="162"/>
      <c r="E95" s="163"/>
      <c r="F95" s="164"/>
      <c r="G95" s="526"/>
      <c r="H95" s="517"/>
      <c r="I95" s="526"/>
      <c r="J95" s="526"/>
      <c r="K95" s="526"/>
      <c r="L95" s="519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</row>
    <row r="96" spans="1:23" ht="13.15" hidden="1" x14ac:dyDescent="0.3">
      <c r="A96" s="540"/>
      <c r="B96" s="541"/>
      <c r="C96" s="487" t="s">
        <v>38</v>
      </c>
      <c r="D96" s="537"/>
      <c r="E96" s="538"/>
      <c r="F96" s="539"/>
      <c r="G96" s="107">
        <f>SUM(G80:G95)</f>
        <v>0</v>
      </c>
      <c r="H96" s="107">
        <f>SUM(H80:H95)</f>
        <v>0</v>
      </c>
      <c r="I96" s="107">
        <f t="shared" ref="I96:K96" si="2">SUM(I80:I95)</f>
        <v>0</v>
      </c>
      <c r="J96" s="107">
        <f t="shared" si="2"/>
        <v>0</v>
      </c>
      <c r="K96" s="107">
        <f t="shared" si="2"/>
        <v>0</v>
      </c>
      <c r="L96" s="490"/>
    </row>
    <row r="97" spans="1:12" ht="13.9" hidden="1" x14ac:dyDescent="0.3">
      <c r="A97" s="531"/>
      <c r="B97" s="531"/>
      <c r="C97" s="491" t="s">
        <v>39</v>
      </c>
      <c r="D97" s="532">
        <f>G96+I96+K96</f>
        <v>0</v>
      </c>
      <c r="E97" s="532"/>
      <c r="F97" s="532"/>
      <c r="G97" s="532">
        <f>G96+H96+I96+J96+K96</f>
        <v>0</v>
      </c>
      <c r="H97" s="532"/>
      <c r="I97" s="532"/>
      <c r="J97" s="532"/>
      <c r="K97" s="532"/>
      <c r="L97" s="494"/>
    </row>
    <row r="98" spans="1:12" ht="13.15" hidden="1" x14ac:dyDescent="0.3">
      <c r="L98" s="145"/>
    </row>
    <row r="99" spans="1:12" ht="13.5" x14ac:dyDescent="0.25">
      <c r="A99" s="495"/>
      <c r="B99" s="495"/>
      <c r="C99" s="496"/>
      <c r="D99" s="497"/>
      <c r="E99" s="497"/>
      <c r="F99" s="497"/>
      <c r="G99" s="497"/>
      <c r="H99" s="497"/>
      <c r="I99" s="497"/>
      <c r="J99" s="497"/>
      <c r="K99" s="497"/>
      <c r="L99" s="145"/>
    </row>
    <row r="100" spans="1:12" ht="13.5" x14ac:dyDescent="0.25">
      <c r="A100" s="495"/>
      <c r="B100" s="495"/>
      <c r="C100" s="496"/>
      <c r="D100" s="497"/>
      <c r="E100" s="497"/>
      <c r="F100" s="497"/>
      <c r="G100" s="497"/>
      <c r="H100" s="497"/>
      <c r="I100" s="497"/>
      <c r="J100" s="497"/>
      <c r="K100" s="497"/>
      <c r="L100" s="498"/>
    </row>
    <row r="101" spans="1:12" x14ac:dyDescent="0.25">
      <c r="A101" s="495"/>
      <c r="L101" s="145"/>
    </row>
    <row r="102" spans="1:12" x14ac:dyDescent="0.25">
      <c r="L102" s="145"/>
    </row>
    <row r="103" spans="1:12" x14ac:dyDescent="0.25">
      <c r="L103" s="145"/>
    </row>
    <row r="104" spans="1:12" x14ac:dyDescent="0.25">
      <c r="L104" s="145"/>
    </row>
    <row r="105" spans="1:12" x14ac:dyDescent="0.25">
      <c r="L105" s="145"/>
    </row>
    <row r="106" spans="1:12" x14ac:dyDescent="0.25">
      <c r="L106" s="145"/>
    </row>
    <row r="107" spans="1:12" x14ac:dyDescent="0.25">
      <c r="L107" s="145"/>
    </row>
    <row r="108" spans="1:12" x14ac:dyDescent="0.25">
      <c r="L108" s="145"/>
    </row>
    <row r="109" spans="1:12" x14ac:dyDescent="0.25">
      <c r="L109" s="145"/>
    </row>
    <row r="110" spans="1:12" x14ac:dyDescent="0.25">
      <c r="L110" s="145"/>
    </row>
    <row r="111" spans="1:12" x14ac:dyDescent="0.25">
      <c r="L111" s="145"/>
    </row>
    <row r="112" spans="1:12" x14ac:dyDescent="0.25">
      <c r="L112" s="145"/>
    </row>
    <row r="113" spans="12:12" x14ac:dyDescent="0.25">
      <c r="L113" s="145"/>
    </row>
    <row r="114" spans="12:12" x14ac:dyDescent="0.25">
      <c r="L114" s="145"/>
    </row>
    <row r="115" spans="12:12" x14ac:dyDescent="0.25">
      <c r="L115" s="145"/>
    </row>
    <row r="116" spans="12:12" x14ac:dyDescent="0.25">
      <c r="L116" s="145"/>
    </row>
    <row r="117" spans="12:12" x14ac:dyDescent="0.25">
      <c r="L117" s="145"/>
    </row>
    <row r="118" spans="12:12" x14ac:dyDescent="0.25">
      <c r="L118" s="145"/>
    </row>
    <row r="119" spans="12:12" x14ac:dyDescent="0.25">
      <c r="L119" s="145"/>
    </row>
    <row r="120" spans="12:12" x14ac:dyDescent="0.25">
      <c r="L120" s="145"/>
    </row>
    <row r="121" spans="12:12" x14ac:dyDescent="0.25">
      <c r="L121" s="145"/>
    </row>
  </sheetData>
  <sheetProtection algorithmName="SHA-512" hashValue="Sd0Dw1U4A1zzZGZVx2zPreDPM2jUV6DzGlRBQHZVLjKU8evDuRrEBIc8A11bsApwEHFD3KwLxbNtjMLKZSk6Wg==" saltValue="gtdtkWjupt0KTgC84wqi/A==" spinCount="100000" sheet="1" formatCells="0" formatColumns="0" formatRows="0" insertColumns="0" insertRows="0" insertHyperlinks="0" deleteColumns="0" deleteRows="0" sort="0" autoFilter="0" pivotTables="0"/>
  <mergeCells count="286">
    <mergeCell ref="H90:H91"/>
    <mergeCell ref="L94:L95"/>
    <mergeCell ref="I59:I60"/>
    <mergeCell ref="L63:L64"/>
    <mergeCell ref="L59:L60"/>
    <mergeCell ref="L82:L83"/>
    <mergeCell ref="K71:K72"/>
    <mergeCell ref="K82:K83"/>
    <mergeCell ref="K94:K95"/>
    <mergeCell ref="J92:J93"/>
    <mergeCell ref="K92:K93"/>
    <mergeCell ref="L61:L62"/>
    <mergeCell ref="L88:L89"/>
    <mergeCell ref="L65:L66"/>
    <mergeCell ref="K88:K89"/>
    <mergeCell ref="J86:J87"/>
    <mergeCell ref="L80:L81"/>
    <mergeCell ref="L86:L87"/>
    <mergeCell ref="L92:L93"/>
    <mergeCell ref="H92:H93"/>
    <mergeCell ref="L90:L91"/>
    <mergeCell ref="J71:J72"/>
    <mergeCell ref="B54:G54"/>
    <mergeCell ref="D56:F56"/>
    <mergeCell ref="I36:I37"/>
    <mergeCell ref="J36:J37"/>
    <mergeCell ref="H34:H35"/>
    <mergeCell ref="H36:H37"/>
    <mergeCell ref="K36:K37"/>
    <mergeCell ref="I14:I15"/>
    <mergeCell ref="H57:H58"/>
    <mergeCell ref="G48:G49"/>
    <mergeCell ref="H48:H49"/>
    <mergeCell ref="I48:I49"/>
    <mergeCell ref="J48:J49"/>
    <mergeCell ref="K48:K49"/>
    <mergeCell ref="I38:I39"/>
    <mergeCell ref="J38:J39"/>
    <mergeCell ref="K38:K39"/>
    <mergeCell ref="H40:H41"/>
    <mergeCell ref="G42:G43"/>
    <mergeCell ref="H42:H43"/>
    <mergeCell ref="I42:I43"/>
    <mergeCell ref="A50:B50"/>
    <mergeCell ref="D50:F50"/>
    <mergeCell ref="A51:B51"/>
    <mergeCell ref="D51:F51"/>
    <mergeCell ref="A12:A13"/>
    <mergeCell ref="A32:A33"/>
    <mergeCell ref="G32:G33"/>
    <mergeCell ref="I32:I33"/>
    <mergeCell ref="J32:J33"/>
    <mergeCell ref="G51:K51"/>
    <mergeCell ref="A48:A49"/>
    <mergeCell ref="A42:A43"/>
    <mergeCell ref="H24:H25"/>
    <mergeCell ref="H32:H33"/>
    <mergeCell ref="K26:K27"/>
    <mergeCell ref="A44:A45"/>
    <mergeCell ref="G46:G47"/>
    <mergeCell ref="H46:H47"/>
    <mergeCell ref="I46:I47"/>
    <mergeCell ref="A36:A37"/>
    <mergeCell ref="G36:G37"/>
    <mergeCell ref="A46:A47"/>
    <mergeCell ref="G44:G45"/>
    <mergeCell ref="H44:H45"/>
    <mergeCell ref="I44:I45"/>
    <mergeCell ref="A30:A31"/>
    <mergeCell ref="G30:G31"/>
    <mergeCell ref="A24:A25"/>
    <mergeCell ref="G24:G25"/>
    <mergeCell ref="I24:I25"/>
    <mergeCell ref="L14:L15"/>
    <mergeCell ref="A16:A17"/>
    <mergeCell ref="J16:J17"/>
    <mergeCell ref="K16:K17"/>
    <mergeCell ref="L16:L17"/>
    <mergeCell ref="A18:A19"/>
    <mergeCell ref="G18:G19"/>
    <mergeCell ref="I18:I19"/>
    <mergeCell ref="J18:J19"/>
    <mergeCell ref="K18:K19"/>
    <mergeCell ref="L18:L19"/>
    <mergeCell ref="J14:J15"/>
    <mergeCell ref="K14:K15"/>
    <mergeCell ref="G28:G29"/>
    <mergeCell ref="G16:G17"/>
    <mergeCell ref="H28:H29"/>
    <mergeCell ref="I28:I29"/>
    <mergeCell ref="J28:J29"/>
    <mergeCell ref="K28:K29"/>
    <mergeCell ref="L28:L29"/>
    <mergeCell ref="J24:J25"/>
    <mergeCell ref="K24:K25"/>
    <mergeCell ref="L24:L25"/>
    <mergeCell ref="I20:I21"/>
    <mergeCell ref="J20:J21"/>
    <mergeCell ref="K20:K21"/>
    <mergeCell ref="M14:M15"/>
    <mergeCell ref="L12:L13"/>
    <mergeCell ref="I12:I13"/>
    <mergeCell ref="J12:J13"/>
    <mergeCell ref="K12:K13"/>
    <mergeCell ref="I40:I41"/>
    <mergeCell ref="A40:A41"/>
    <mergeCell ref="G40:G41"/>
    <mergeCell ref="J40:J41"/>
    <mergeCell ref="K40:K41"/>
    <mergeCell ref="L40:L41"/>
    <mergeCell ref="A34:A35"/>
    <mergeCell ref="G34:G35"/>
    <mergeCell ref="I34:I35"/>
    <mergeCell ref="J34:J35"/>
    <mergeCell ref="K34:K35"/>
    <mergeCell ref="I16:I17"/>
    <mergeCell ref="H22:H23"/>
    <mergeCell ref="A26:A27"/>
    <mergeCell ref="G26:G27"/>
    <mergeCell ref="H26:H27"/>
    <mergeCell ref="I26:I27"/>
    <mergeCell ref="J26:J27"/>
    <mergeCell ref="A28:A29"/>
    <mergeCell ref="A74:B74"/>
    <mergeCell ref="A67:A68"/>
    <mergeCell ref="G67:G68"/>
    <mergeCell ref="I67:I68"/>
    <mergeCell ref="G65:G66"/>
    <mergeCell ref="I65:I66"/>
    <mergeCell ref="G88:G89"/>
    <mergeCell ref="A84:A85"/>
    <mergeCell ref="G84:G85"/>
    <mergeCell ref="A71:A72"/>
    <mergeCell ref="G71:G72"/>
    <mergeCell ref="I71:I72"/>
    <mergeCell ref="A86:A87"/>
    <mergeCell ref="A65:A66"/>
    <mergeCell ref="H80:H81"/>
    <mergeCell ref="H82:H83"/>
    <mergeCell ref="H84:H85"/>
    <mergeCell ref="H86:H87"/>
    <mergeCell ref="H67:H68"/>
    <mergeCell ref="H69:H70"/>
    <mergeCell ref="H88:H89"/>
    <mergeCell ref="I57:I58"/>
    <mergeCell ref="J84:J85"/>
    <mergeCell ref="K84:K85"/>
    <mergeCell ref="A63:A64"/>
    <mergeCell ref="G63:G64"/>
    <mergeCell ref="I63:I64"/>
    <mergeCell ref="J63:J64"/>
    <mergeCell ref="J59:J60"/>
    <mergeCell ref="K59:K60"/>
    <mergeCell ref="J65:J66"/>
    <mergeCell ref="K65:K66"/>
    <mergeCell ref="A73:B73"/>
    <mergeCell ref="G74:K74"/>
    <mergeCell ref="A57:A58"/>
    <mergeCell ref="K61:K62"/>
    <mergeCell ref="G57:G58"/>
    <mergeCell ref="A61:A62"/>
    <mergeCell ref="G61:G62"/>
    <mergeCell ref="H59:H60"/>
    <mergeCell ref="H61:H62"/>
    <mergeCell ref="H63:H64"/>
    <mergeCell ref="H65:H66"/>
    <mergeCell ref="H71:H72"/>
    <mergeCell ref="D74:F74"/>
    <mergeCell ref="L10:L11"/>
    <mergeCell ref="G10:G11"/>
    <mergeCell ref="I10:I11"/>
    <mergeCell ref="J10:J11"/>
    <mergeCell ref="K10:K11"/>
    <mergeCell ref="G12:G13"/>
    <mergeCell ref="A80:A81"/>
    <mergeCell ref="A82:A83"/>
    <mergeCell ref="A88:A89"/>
    <mergeCell ref="L69:L70"/>
    <mergeCell ref="J57:J58"/>
    <mergeCell ref="G59:G60"/>
    <mergeCell ref="A59:A60"/>
    <mergeCell ref="I61:I62"/>
    <mergeCell ref="J61:J62"/>
    <mergeCell ref="K57:K58"/>
    <mergeCell ref="I84:I85"/>
    <mergeCell ref="G86:G87"/>
    <mergeCell ref="G82:G83"/>
    <mergeCell ref="I82:I83"/>
    <mergeCell ref="J82:J83"/>
    <mergeCell ref="G80:G81"/>
    <mergeCell ref="I80:I81"/>
    <mergeCell ref="J80:J81"/>
    <mergeCell ref="A94:A95"/>
    <mergeCell ref="G94:G95"/>
    <mergeCell ref="I88:I89"/>
    <mergeCell ref="A92:A93"/>
    <mergeCell ref="H94:H95"/>
    <mergeCell ref="J88:J89"/>
    <mergeCell ref="A1:L1"/>
    <mergeCell ref="B5:G5"/>
    <mergeCell ref="D7:F7"/>
    <mergeCell ref="A3:L3"/>
    <mergeCell ref="A8:A9"/>
    <mergeCell ref="G8:G9"/>
    <mergeCell ref="L22:L23"/>
    <mergeCell ref="J8:J9"/>
    <mergeCell ref="K8:K9"/>
    <mergeCell ref="I8:I9"/>
    <mergeCell ref="L8:L9"/>
    <mergeCell ref="A22:A23"/>
    <mergeCell ref="G22:G23"/>
    <mergeCell ref="I22:I23"/>
    <mergeCell ref="J22:J23"/>
    <mergeCell ref="K22:K23"/>
    <mergeCell ref="L20:L21"/>
    <mergeCell ref="A10:A11"/>
    <mergeCell ref="A97:B97"/>
    <mergeCell ref="D97:F97"/>
    <mergeCell ref="G97:K97"/>
    <mergeCell ref="G69:G70"/>
    <mergeCell ref="I69:I70"/>
    <mergeCell ref="J69:J70"/>
    <mergeCell ref="K69:K70"/>
    <mergeCell ref="B77:G77"/>
    <mergeCell ref="D79:F79"/>
    <mergeCell ref="A90:A91"/>
    <mergeCell ref="G90:G91"/>
    <mergeCell ref="I90:I91"/>
    <mergeCell ref="J90:J91"/>
    <mergeCell ref="K90:K91"/>
    <mergeCell ref="D73:F73"/>
    <mergeCell ref="A69:A70"/>
    <mergeCell ref="I86:I87"/>
    <mergeCell ref="K86:K87"/>
    <mergeCell ref="A96:B96"/>
    <mergeCell ref="D96:F96"/>
    <mergeCell ref="I94:I95"/>
    <mergeCell ref="J94:J95"/>
    <mergeCell ref="G92:G93"/>
    <mergeCell ref="I92:I93"/>
    <mergeCell ref="M24:M25"/>
    <mergeCell ref="M28:M29"/>
    <mergeCell ref="L84:L85"/>
    <mergeCell ref="K67:K68"/>
    <mergeCell ref="L67:L68"/>
    <mergeCell ref="J67:J68"/>
    <mergeCell ref="L71:L72"/>
    <mergeCell ref="L32:L33"/>
    <mergeCell ref="L46:L47"/>
    <mergeCell ref="M30:M31"/>
    <mergeCell ref="L44:L45"/>
    <mergeCell ref="M32:M33"/>
    <mergeCell ref="K80:K81"/>
    <mergeCell ref="K32:K33"/>
    <mergeCell ref="L48:L49"/>
    <mergeCell ref="L38:L39"/>
    <mergeCell ref="J46:J47"/>
    <mergeCell ref="K46:K47"/>
    <mergeCell ref="J44:J45"/>
    <mergeCell ref="K44:K45"/>
    <mergeCell ref="K63:K64"/>
    <mergeCell ref="L26:L27"/>
    <mergeCell ref="L57:L58"/>
    <mergeCell ref="H8:H9"/>
    <mergeCell ref="H10:H11"/>
    <mergeCell ref="H12:H13"/>
    <mergeCell ref="H14:H15"/>
    <mergeCell ref="H16:H17"/>
    <mergeCell ref="H18:H19"/>
    <mergeCell ref="H20:H21"/>
    <mergeCell ref="A14:A15"/>
    <mergeCell ref="G14:G15"/>
    <mergeCell ref="G20:G21"/>
    <mergeCell ref="A20:A21"/>
    <mergeCell ref="A38:A39"/>
    <mergeCell ref="G38:G39"/>
    <mergeCell ref="H38:H39"/>
    <mergeCell ref="H30:H31"/>
    <mergeCell ref="I30:I31"/>
    <mergeCell ref="J30:J31"/>
    <mergeCell ref="K30:K31"/>
    <mergeCell ref="L30:L31"/>
    <mergeCell ref="J42:J43"/>
    <mergeCell ref="K42:K43"/>
    <mergeCell ref="L36:L37"/>
    <mergeCell ref="L42:L43"/>
  </mergeCells>
  <pageMargins left="0.39370078740157483" right="0.39370078740157483" top="0.39370078740157483" bottom="0.39370078740157483" header="0.31496062992125984" footer="0.31496062992125984"/>
  <pageSetup paperSize="9" scale="73" fitToHeight="2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0"/>
  <sheetViews>
    <sheetView zoomScale="75" zoomScaleNormal="75" workbookViewId="0">
      <selection activeCell="L101" sqref="A1:L101"/>
    </sheetView>
  </sheetViews>
  <sheetFormatPr defaultColWidth="9.140625" defaultRowHeight="15" x14ac:dyDescent="0.25"/>
  <cols>
    <col min="1" max="1" width="5.42578125" style="303" customWidth="1"/>
    <col min="2" max="2" width="64.42578125" style="303" customWidth="1"/>
    <col min="3" max="3" width="16.28515625" style="312" customWidth="1"/>
    <col min="4" max="4" width="16.140625" style="312" customWidth="1"/>
    <col min="5" max="5" width="20.85546875" style="319" customWidth="1"/>
    <col min="6" max="6" width="14.28515625" style="326" customWidth="1"/>
    <col min="7" max="7" width="17" style="315" customWidth="1"/>
    <col min="8" max="8" width="18.28515625" style="315" customWidth="1"/>
    <col min="9" max="9" width="20.42578125" style="316" customWidth="1"/>
    <col min="10" max="10" width="20.28515625" style="315" customWidth="1"/>
    <col min="11" max="11" width="24.42578125" style="315" customWidth="1"/>
    <col min="12" max="12" width="21.7109375" style="315" customWidth="1"/>
    <col min="13" max="13" width="47.7109375" style="311" hidden="1" customWidth="1"/>
    <col min="14" max="14" width="18.7109375" style="223" customWidth="1"/>
    <col min="15" max="15" width="23.42578125" style="223" customWidth="1"/>
    <col min="16" max="16384" width="9.140625" style="223"/>
  </cols>
  <sheetData>
    <row r="1" spans="1:16" ht="39.6" customHeight="1" x14ac:dyDescent="0.25">
      <c r="A1" s="557" t="s">
        <v>432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02"/>
    </row>
    <row r="2" spans="1:16" ht="16.899999999999999" customHeight="1" x14ac:dyDescent="0.25">
      <c r="A2" s="224"/>
      <c r="B2" s="225"/>
      <c r="C2" s="226"/>
      <c r="D2" s="227"/>
      <c r="E2" s="228"/>
      <c r="F2" s="229"/>
      <c r="G2" s="228"/>
      <c r="H2" s="558" t="s">
        <v>444</v>
      </c>
      <c r="I2" s="559"/>
      <c r="J2" s="559"/>
      <c r="K2" s="559"/>
      <c r="L2" s="228"/>
      <c r="M2" s="503"/>
    </row>
    <row r="3" spans="1:16" ht="12.6" customHeight="1" thickBot="1" x14ac:dyDescent="0.3">
      <c r="A3" s="224"/>
      <c r="B3" s="556" t="s">
        <v>191</v>
      </c>
      <c r="C3" s="556"/>
      <c r="D3" s="556"/>
      <c r="E3" s="556"/>
      <c r="F3" s="556"/>
      <c r="G3" s="556"/>
      <c r="H3" s="228"/>
      <c r="I3" s="230"/>
      <c r="J3" s="228"/>
      <c r="K3" s="228"/>
      <c r="L3" s="228"/>
      <c r="M3" s="503" t="s">
        <v>423</v>
      </c>
    </row>
    <row r="4" spans="1:16" ht="47.45" customHeight="1" x14ac:dyDescent="0.25">
      <c r="A4" s="560" t="s">
        <v>12</v>
      </c>
      <c r="B4" s="562" t="s">
        <v>0</v>
      </c>
      <c r="C4" s="564" t="s">
        <v>41</v>
      </c>
      <c r="D4" s="566" t="s">
        <v>192</v>
      </c>
      <c r="E4" s="566"/>
      <c r="F4" s="566"/>
      <c r="G4" s="567" t="s">
        <v>193</v>
      </c>
      <c r="H4" s="567"/>
      <c r="I4" s="567"/>
      <c r="J4" s="567" t="s">
        <v>136</v>
      </c>
      <c r="K4" s="328" t="s">
        <v>153</v>
      </c>
      <c r="L4" s="328" t="s">
        <v>198</v>
      </c>
      <c r="M4" s="553" t="s">
        <v>37</v>
      </c>
    </row>
    <row r="5" spans="1:16" ht="67.150000000000006" customHeight="1" thickBot="1" x14ac:dyDescent="0.3">
      <c r="A5" s="561"/>
      <c r="B5" s="563"/>
      <c r="C5" s="565"/>
      <c r="D5" s="231" t="s">
        <v>13</v>
      </c>
      <c r="E5" s="232" t="s">
        <v>14</v>
      </c>
      <c r="F5" s="233" t="s">
        <v>15</v>
      </c>
      <c r="G5" s="232" t="s">
        <v>13</v>
      </c>
      <c r="H5" s="232" t="s">
        <v>422</v>
      </c>
      <c r="I5" s="234" t="s">
        <v>15</v>
      </c>
      <c r="J5" s="568"/>
      <c r="K5" s="232" t="s">
        <v>22</v>
      </c>
      <c r="L5" s="232" t="s">
        <v>22</v>
      </c>
      <c r="M5" s="554"/>
    </row>
    <row r="6" spans="1:16" ht="24" customHeight="1" thickBot="1" x14ac:dyDescent="0.3">
      <c r="A6" s="235"/>
      <c r="B6" s="478" t="s">
        <v>106</v>
      </c>
      <c r="C6" s="479"/>
      <c r="D6" s="480">
        <f>D7+D42+D45+D26+D59+D65</f>
        <v>0</v>
      </c>
      <c r="E6" s="480">
        <f>E7+E42+E45+E26+E59+E65</f>
        <v>0</v>
      </c>
      <c r="F6" s="481">
        <v>1</v>
      </c>
      <c r="G6" s="480">
        <f>G7+G42+G45+G26+G59+G65</f>
        <v>71836367</v>
      </c>
      <c r="H6" s="480">
        <f>H7+H42+H45+H26+H59+H65</f>
        <v>4808054</v>
      </c>
      <c r="I6" s="484">
        <f>H6/G6</f>
        <v>6.6930639741288697E-2</v>
      </c>
      <c r="J6" s="480">
        <f>E6+H6</f>
        <v>4808054</v>
      </c>
      <c r="K6" s="480">
        <f>K7+K42+K45+K26+K59+K65</f>
        <v>0</v>
      </c>
      <c r="L6" s="480">
        <f>L7+L42+L45+L26+L59+L65</f>
        <v>0</v>
      </c>
      <c r="M6" s="504"/>
      <c r="N6" s="236"/>
      <c r="O6" s="236"/>
      <c r="P6" s="236"/>
    </row>
    <row r="7" spans="1:16" ht="28.9" customHeight="1" thickBot="1" x14ac:dyDescent="0.3">
      <c r="A7" s="347" t="s">
        <v>107</v>
      </c>
      <c r="B7" s="237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38" t="s">
        <v>1</v>
      </c>
      <c r="D7" s="239">
        <f>D8+D17+D24</f>
        <v>0</v>
      </c>
      <c r="E7" s="239">
        <f>E8+E17+E24</f>
        <v>0</v>
      </c>
      <c r="F7" s="240">
        <v>1</v>
      </c>
      <c r="G7" s="239">
        <f>G8+G17+G24</f>
        <v>8189892</v>
      </c>
      <c r="H7" s="239">
        <f>H8+H17+H24</f>
        <v>-195185</v>
      </c>
      <c r="I7" s="273">
        <v>0</v>
      </c>
      <c r="J7" s="239">
        <f>E7+H7</f>
        <v>-195185</v>
      </c>
      <c r="K7" s="239">
        <f>K8+K17+K24</f>
        <v>0</v>
      </c>
      <c r="L7" s="239">
        <f>L8+L17+L24</f>
        <v>0</v>
      </c>
      <c r="M7" s="274"/>
      <c r="N7" s="236"/>
    </row>
    <row r="8" spans="1:16" ht="30" x14ac:dyDescent="0.25">
      <c r="A8" s="348" t="s">
        <v>108</v>
      </c>
      <c r="B8" s="242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43" t="s">
        <v>109</v>
      </c>
      <c r="D8" s="244">
        <f>SUM(D9:D16)</f>
        <v>0</v>
      </c>
      <c r="E8" s="244">
        <f>SUM(E9:E16)</f>
        <v>0</v>
      </c>
      <c r="F8" s="245">
        <v>0</v>
      </c>
      <c r="G8" s="244">
        <f>SUM(G9:G16)</f>
        <v>8189892</v>
      </c>
      <c r="H8" s="244">
        <f>SUM(H9:H16)</f>
        <v>-195185</v>
      </c>
      <c r="I8" s="327">
        <f>H8/G8</f>
        <v>-2.3832426605869771E-2</v>
      </c>
      <c r="J8" s="244">
        <f>SUM(J9:J16)</f>
        <v>-195185</v>
      </c>
      <c r="K8" s="244">
        <f>SUM(K9:K16)</f>
        <v>0</v>
      </c>
      <c r="L8" s="244">
        <f>SUM(L9:L16)</f>
        <v>0</v>
      </c>
      <c r="M8" s="329"/>
    </row>
    <row r="9" spans="1:16" ht="27.6" hidden="1" x14ac:dyDescent="0.25">
      <c r="A9" s="349"/>
      <c r="B9" s="379" t="s">
        <v>151</v>
      </c>
      <c r="C9" s="380" t="s">
        <v>174</v>
      </c>
      <c r="D9" s="265">
        <v>0</v>
      </c>
      <c r="E9" s="265">
        <v>0</v>
      </c>
      <c r="F9" s="381">
        <v>0</v>
      </c>
      <c r="G9" s="249">
        <v>0</v>
      </c>
      <c r="H9" s="249">
        <v>0</v>
      </c>
      <c r="I9" s="250" t="e">
        <f>H9/G9</f>
        <v>#DIV/0!</v>
      </c>
      <c r="J9" s="251">
        <v>0</v>
      </c>
      <c r="K9" s="251">
        <v>0</v>
      </c>
      <c r="L9" s="251">
        <v>0</v>
      </c>
      <c r="M9" s="505"/>
    </row>
    <row r="10" spans="1:16" ht="30" customHeight="1" x14ac:dyDescent="0.25">
      <c r="A10" s="349"/>
      <c r="B10" s="252" t="s">
        <v>194</v>
      </c>
      <c r="C10" s="253" t="s">
        <v>195</v>
      </c>
      <c r="D10" s="247">
        <v>0</v>
      </c>
      <c r="E10" s="247">
        <v>0</v>
      </c>
      <c r="F10" s="254">
        <v>0</v>
      </c>
      <c r="G10" s="262">
        <v>3316208</v>
      </c>
      <c r="H10" s="262">
        <v>3825</v>
      </c>
      <c r="I10" s="263">
        <f>H10/G10</f>
        <v>1.1534258405986597E-3</v>
      </c>
      <c r="J10" s="264">
        <f>E10+H10</f>
        <v>3825</v>
      </c>
      <c r="K10" s="264">
        <v>0</v>
      </c>
      <c r="L10" s="264">
        <v>0</v>
      </c>
      <c r="M10" s="506" t="s">
        <v>445</v>
      </c>
    </row>
    <row r="11" spans="1:16" ht="13.9" hidden="1" x14ac:dyDescent="0.25">
      <c r="A11" s="349"/>
      <c r="B11" s="382" t="s">
        <v>379</v>
      </c>
      <c r="C11" s="383" t="s">
        <v>195</v>
      </c>
      <c r="D11" s="265">
        <v>0</v>
      </c>
      <c r="E11" s="265">
        <v>0</v>
      </c>
      <c r="F11" s="384">
        <v>0</v>
      </c>
      <c r="G11" s="249">
        <v>0</v>
      </c>
      <c r="H11" s="249">
        <v>0</v>
      </c>
      <c r="I11" s="250">
        <v>1</v>
      </c>
      <c r="J11" s="251">
        <f>E11+H11</f>
        <v>0</v>
      </c>
      <c r="K11" s="251">
        <v>0</v>
      </c>
      <c r="L11" s="251">
        <v>0</v>
      </c>
      <c r="M11" s="505"/>
    </row>
    <row r="12" spans="1:16" ht="41.45" hidden="1" x14ac:dyDescent="0.25">
      <c r="A12" s="349"/>
      <c r="B12" s="385" t="s">
        <v>175</v>
      </c>
      <c r="C12" s="383" t="s">
        <v>176</v>
      </c>
      <c r="D12" s="386">
        <v>0</v>
      </c>
      <c r="E12" s="265">
        <v>0</v>
      </c>
      <c r="F12" s="384">
        <v>0</v>
      </c>
      <c r="G12" s="249">
        <v>0</v>
      </c>
      <c r="H12" s="249">
        <v>0</v>
      </c>
      <c r="I12" s="250" t="e">
        <f>H12/G12</f>
        <v>#DIV/0!</v>
      </c>
      <c r="J12" s="251">
        <f t="shared" ref="J12" si="0">E12+H12</f>
        <v>0</v>
      </c>
      <c r="K12" s="251">
        <v>0</v>
      </c>
      <c r="L12" s="251">
        <v>0</v>
      </c>
      <c r="M12" s="505"/>
    </row>
    <row r="13" spans="1:16" ht="13.9" hidden="1" x14ac:dyDescent="0.25">
      <c r="A13" s="350"/>
      <c r="B13" s="387" t="s">
        <v>196</v>
      </c>
      <c r="C13" s="388" t="s">
        <v>197</v>
      </c>
      <c r="D13" s="386">
        <v>0</v>
      </c>
      <c r="E13" s="265">
        <v>0</v>
      </c>
      <c r="F13" s="384">
        <v>1</v>
      </c>
      <c r="G13" s="249">
        <v>0</v>
      </c>
      <c r="H13" s="249"/>
      <c r="I13" s="250">
        <v>1</v>
      </c>
      <c r="J13" s="251">
        <f>E13+H13</f>
        <v>0</v>
      </c>
      <c r="K13" s="251">
        <v>0</v>
      </c>
      <c r="L13" s="251">
        <v>0</v>
      </c>
      <c r="M13" s="505"/>
    </row>
    <row r="14" spans="1:16" ht="15.75" thickBot="1" x14ac:dyDescent="0.3">
      <c r="A14" s="350"/>
      <c r="B14" s="256" t="s">
        <v>488</v>
      </c>
      <c r="C14" s="257" t="s">
        <v>397</v>
      </c>
      <c r="D14" s="255">
        <v>0</v>
      </c>
      <c r="E14" s="247">
        <v>0</v>
      </c>
      <c r="F14" s="254">
        <v>0</v>
      </c>
      <c r="G14" s="262">
        <v>4873684</v>
      </c>
      <c r="H14" s="262">
        <f>-3825-195185</f>
        <v>-199010</v>
      </c>
      <c r="I14" s="263">
        <f>H14/G14</f>
        <v>-4.0833587077044799E-2</v>
      </c>
      <c r="J14" s="264">
        <f t="shared" ref="J14" si="1">E14+H14</f>
        <v>-199010</v>
      </c>
      <c r="K14" s="264">
        <v>0</v>
      </c>
      <c r="L14" s="264">
        <v>0</v>
      </c>
      <c r="M14" s="331" t="s">
        <v>458</v>
      </c>
    </row>
    <row r="15" spans="1:16" ht="13.9" hidden="1" x14ac:dyDescent="0.25">
      <c r="A15" s="350"/>
      <c r="B15" s="387" t="s">
        <v>391</v>
      </c>
      <c r="C15" s="388" t="s">
        <v>199</v>
      </c>
      <c r="D15" s="386">
        <v>0</v>
      </c>
      <c r="E15" s="265">
        <v>0</v>
      </c>
      <c r="F15" s="384">
        <v>1</v>
      </c>
      <c r="G15" s="249">
        <v>0</v>
      </c>
      <c r="H15" s="249">
        <v>0</v>
      </c>
      <c r="I15" s="250">
        <v>0</v>
      </c>
      <c r="J15" s="251">
        <f>E15+H15</f>
        <v>0</v>
      </c>
      <c r="K15" s="251">
        <v>0</v>
      </c>
      <c r="L15" s="251">
        <v>0</v>
      </c>
      <c r="M15" s="505"/>
    </row>
    <row r="16" spans="1:16" ht="27.6" hidden="1" x14ac:dyDescent="0.25">
      <c r="A16" s="350"/>
      <c r="B16" s="387" t="s">
        <v>415</v>
      </c>
      <c r="C16" s="388" t="s">
        <v>397</v>
      </c>
      <c r="D16" s="386">
        <v>0</v>
      </c>
      <c r="E16" s="265">
        <v>0</v>
      </c>
      <c r="F16" s="384">
        <v>0</v>
      </c>
      <c r="G16" s="249">
        <v>0</v>
      </c>
      <c r="H16" s="249"/>
      <c r="I16" s="250">
        <v>0</v>
      </c>
      <c r="J16" s="251">
        <f>E16+H16</f>
        <v>0</v>
      </c>
      <c r="K16" s="251">
        <v>0</v>
      </c>
      <c r="L16" s="251">
        <v>0</v>
      </c>
      <c r="M16" s="505"/>
    </row>
    <row r="17" spans="1:15" ht="43.15" hidden="1" x14ac:dyDescent="0.25">
      <c r="A17" s="351" t="s">
        <v>110</v>
      </c>
      <c r="B17" s="375" t="str">
        <f>IF(C17&gt;0,VLOOKUP(C17,[1]Программа!A$3:B$4984,2))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7" s="376" t="s">
        <v>111</v>
      </c>
      <c r="D17" s="260">
        <f>SUM(D18:D23)</f>
        <v>0</v>
      </c>
      <c r="E17" s="260">
        <f>SUM(E18:E23)</f>
        <v>0</v>
      </c>
      <c r="F17" s="389">
        <v>1</v>
      </c>
      <c r="G17" s="260">
        <f>SUM(G18:G23)</f>
        <v>0</v>
      </c>
      <c r="H17" s="260">
        <f>SUM(H18:H23)</f>
        <v>0</v>
      </c>
      <c r="I17" s="261">
        <v>0</v>
      </c>
      <c r="J17" s="260">
        <f>SUM(J18:J23)</f>
        <v>0</v>
      </c>
      <c r="K17" s="260">
        <f>SUM(K18:K23)</f>
        <v>0</v>
      </c>
      <c r="L17" s="260">
        <f t="shared" ref="L17" si="2">SUM(L18:L23)</f>
        <v>0</v>
      </c>
      <c r="M17" s="330"/>
      <c r="N17" s="236"/>
      <c r="O17" s="236"/>
    </row>
    <row r="18" spans="1:15" ht="14.45" hidden="1" x14ac:dyDescent="0.25">
      <c r="A18" s="352"/>
      <c r="B18" s="382" t="s">
        <v>150</v>
      </c>
      <c r="C18" s="383" t="s">
        <v>382</v>
      </c>
      <c r="D18" s="386">
        <v>0</v>
      </c>
      <c r="E18" s="265">
        <v>0</v>
      </c>
      <c r="F18" s="384">
        <v>0</v>
      </c>
      <c r="G18" s="249">
        <v>0</v>
      </c>
      <c r="H18" s="249">
        <v>0</v>
      </c>
      <c r="I18" s="250" t="e">
        <f>H18/G18</f>
        <v>#DIV/0!</v>
      </c>
      <c r="J18" s="386">
        <f>E18+H18</f>
        <v>0</v>
      </c>
      <c r="K18" s="386">
        <v>0</v>
      </c>
      <c r="L18" s="251">
        <v>0</v>
      </c>
      <c r="M18" s="331"/>
    </row>
    <row r="19" spans="1:15" ht="13.9" hidden="1" x14ac:dyDescent="0.25">
      <c r="A19" s="353"/>
      <c r="B19" s="379" t="s">
        <v>178</v>
      </c>
      <c r="C19" s="380" t="s">
        <v>380</v>
      </c>
      <c r="D19" s="265">
        <v>0</v>
      </c>
      <c r="E19" s="265">
        <v>0</v>
      </c>
      <c r="F19" s="381">
        <v>0</v>
      </c>
      <c r="G19" s="249">
        <v>0</v>
      </c>
      <c r="H19" s="249">
        <v>0</v>
      </c>
      <c r="I19" s="250" t="e">
        <f>H19/G19</f>
        <v>#DIV/0!</v>
      </c>
      <c r="J19" s="265">
        <f>E19+H19</f>
        <v>0</v>
      </c>
      <c r="K19" s="251">
        <v>0</v>
      </c>
      <c r="L19" s="251">
        <v>0</v>
      </c>
      <c r="M19" s="332"/>
    </row>
    <row r="20" spans="1:15" ht="13.9" hidden="1" x14ac:dyDescent="0.25">
      <c r="A20" s="353"/>
      <c r="B20" s="379" t="s">
        <v>155</v>
      </c>
      <c r="C20" s="380" t="s">
        <v>200</v>
      </c>
      <c r="D20" s="265">
        <v>0</v>
      </c>
      <c r="E20" s="265">
        <v>0</v>
      </c>
      <c r="F20" s="381">
        <v>10</v>
      </c>
      <c r="G20" s="249">
        <v>0</v>
      </c>
      <c r="H20" s="249">
        <v>0</v>
      </c>
      <c r="I20" s="250">
        <v>0</v>
      </c>
      <c r="J20" s="265">
        <f t="shared" ref="J20:J21" si="3">E20+H20</f>
        <v>0</v>
      </c>
      <c r="K20" s="251"/>
      <c r="L20" s="251"/>
      <c r="M20" s="505"/>
    </row>
    <row r="21" spans="1:15" ht="13.9" hidden="1" x14ac:dyDescent="0.25">
      <c r="A21" s="353"/>
      <c r="B21" s="379" t="s">
        <v>157</v>
      </c>
      <c r="C21" s="380" t="s">
        <v>201</v>
      </c>
      <c r="D21" s="265">
        <v>0</v>
      </c>
      <c r="E21" s="265">
        <v>0</v>
      </c>
      <c r="F21" s="381">
        <v>0</v>
      </c>
      <c r="G21" s="249">
        <v>0</v>
      </c>
      <c r="H21" s="249">
        <v>0</v>
      </c>
      <c r="I21" s="250">
        <v>0</v>
      </c>
      <c r="J21" s="265">
        <f t="shared" si="3"/>
        <v>0</v>
      </c>
      <c r="K21" s="251">
        <v>0</v>
      </c>
      <c r="L21" s="251">
        <v>0</v>
      </c>
      <c r="M21" s="506"/>
    </row>
    <row r="22" spans="1:15" ht="27.6" hidden="1" x14ac:dyDescent="0.25">
      <c r="A22" s="353"/>
      <c r="B22" s="379" t="s">
        <v>177</v>
      </c>
      <c r="C22" s="380" t="s">
        <v>381</v>
      </c>
      <c r="D22" s="265">
        <v>0</v>
      </c>
      <c r="E22" s="265">
        <v>0</v>
      </c>
      <c r="F22" s="381">
        <v>0</v>
      </c>
      <c r="G22" s="249">
        <v>0</v>
      </c>
      <c r="H22" s="249">
        <v>0</v>
      </c>
      <c r="I22" s="250" t="e">
        <f>H22/G22</f>
        <v>#DIV/0!</v>
      </c>
      <c r="J22" s="265">
        <f>E22+H22</f>
        <v>0</v>
      </c>
      <c r="K22" s="251">
        <v>0</v>
      </c>
      <c r="L22" s="251">
        <v>0</v>
      </c>
      <c r="M22" s="332"/>
    </row>
    <row r="23" spans="1:15" ht="14.45" hidden="1" thickBot="1" x14ac:dyDescent="0.3">
      <c r="A23" s="353"/>
      <c r="B23" s="379" t="s">
        <v>433</v>
      </c>
      <c r="C23" s="380" t="s">
        <v>434</v>
      </c>
      <c r="D23" s="265">
        <v>0</v>
      </c>
      <c r="E23" s="265">
        <v>0</v>
      </c>
      <c r="F23" s="381">
        <v>0</v>
      </c>
      <c r="G23" s="249">
        <v>0</v>
      </c>
      <c r="H23" s="249">
        <v>0</v>
      </c>
      <c r="I23" s="250">
        <v>0</v>
      </c>
      <c r="J23" s="265">
        <f>E23+H23</f>
        <v>0</v>
      </c>
      <c r="K23" s="251">
        <v>0</v>
      </c>
      <c r="L23" s="251">
        <v>0</v>
      </c>
      <c r="M23" s="333"/>
    </row>
    <row r="24" spans="1:15" ht="28.9" hidden="1" x14ac:dyDescent="0.25">
      <c r="A24" s="352" t="s">
        <v>112</v>
      </c>
      <c r="B24" s="390" t="str">
        <f>IF(C24&gt;0,VLOOKUP(C24,[1]Программа!A$3:B$4984,2))</f>
        <v>Муниципальная  целевая программа "Стимулирование перспективного развития городского поселения Тутаев"</v>
      </c>
      <c r="C24" s="391" t="s">
        <v>113</v>
      </c>
      <c r="D24" s="260">
        <f>D25</f>
        <v>0</v>
      </c>
      <c r="E24" s="260">
        <f>E25</f>
        <v>0</v>
      </c>
      <c r="F24" s="389">
        <v>0</v>
      </c>
      <c r="G24" s="267">
        <f>G25</f>
        <v>0</v>
      </c>
      <c r="H24" s="267">
        <f>H25</f>
        <v>0</v>
      </c>
      <c r="I24" s="261">
        <v>0</v>
      </c>
      <c r="J24" s="260">
        <f t="shared" ref="J24:J28" si="4">E24+H24</f>
        <v>0</v>
      </c>
      <c r="K24" s="268">
        <f>K25</f>
        <v>0</v>
      </c>
      <c r="L24" s="268">
        <v>0</v>
      </c>
      <c r="M24" s="334"/>
    </row>
    <row r="25" spans="1:15" ht="42" hidden="1" thickBot="1" x14ac:dyDescent="0.3">
      <c r="A25" s="354"/>
      <c r="B25" s="392" t="s">
        <v>164</v>
      </c>
      <c r="C25" s="393" t="s">
        <v>149</v>
      </c>
      <c r="D25" s="271">
        <v>0</v>
      </c>
      <c r="E25" s="271">
        <v>0</v>
      </c>
      <c r="F25" s="394" t="e">
        <f>E25/D25</f>
        <v>#DIV/0!</v>
      </c>
      <c r="G25" s="269">
        <v>0</v>
      </c>
      <c r="H25" s="269">
        <v>0</v>
      </c>
      <c r="I25" s="270">
        <v>0</v>
      </c>
      <c r="J25" s="271">
        <f t="shared" si="4"/>
        <v>0</v>
      </c>
      <c r="K25" s="272">
        <v>0</v>
      </c>
      <c r="L25" s="272">
        <v>0</v>
      </c>
      <c r="M25" s="335"/>
    </row>
    <row r="26" spans="1:15" ht="29.25" thickBot="1" x14ac:dyDescent="0.3">
      <c r="A26" s="347" t="s">
        <v>114</v>
      </c>
      <c r="B26" s="237" t="str">
        <f>IF(C26&gt;0,VLOOKUP(C26,[1]Программа!A$3:B$4984,2))</f>
        <v>Муниципальная программа "Содержание городского хозяйства городского поселения Тутаев"</v>
      </c>
      <c r="C26" s="238" t="s">
        <v>2</v>
      </c>
      <c r="D26" s="239">
        <f>D27+D32+D35+D37+D39</f>
        <v>0</v>
      </c>
      <c r="E26" s="239">
        <f>E27+E32+E35+E37+E39</f>
        <v>0</v>
      </c>
      <c r="F26" s="240">
        <f>F27+F32+F35</f>
        <v>0</v>
      </c>
      <c r="G26" s="239">
        <f>G27+G32+G35+G37+G39</f>
        <v>52448866</v>
      </c>
      <c r="H26" s="239">
        <f>H27+H32+H35+H37+H39</f>
        <v>5135201</v>
      </c>
      <c r="I26" s="273">
        <f t="shared" ref="I26:I30" si="5">H26/G26</f>
        <v>9.7908713603073891E-2</v>
      </c>
      <c r="J26" s="239">
        <f>J27+J32+J35+J37+J39</f>
        <v>5135201</v>
      </c>
      <c r="K26" s="239">
        <f>K27+K32+K35+K37+K39</f>
        <v>0</v>
      </c>
      <c r="L26" s="239">
        <f>L27+L32+L35+L37+L39</f>
        <v>0</v>
      </c>
      <c r="M26" s="274"/>
    </row>
    <row r="27" spans="1:15" ht="30.6" customHeight="1" x14ac:dyDescent="0.25">
      <c r="A27" s="578" t="s">
        <v>115</v>
      </c>
      <c r="B27" s="242" t="str">
        <f>IF(C27&gt;0,VLOOKUP(C27,[1]Программа!A$3:B$4984,2))</f>
        <v>Муниципальная целевая программа "Благоустройство и озеленение территории городского поселения Тутаев"</v>
      </c>
      <c r="C27" s="243" t="s">
        <v>116</v>
      </c>
      <c r="D27" s="482">
        <f>SUM(D29:D31)</f>
        <v>0</v>
      </c>
      <c r="E27" s="482">
        <f>SUM(E29:E31)</f>
        <v>0</v>
      </c>
      <c r="F27" s="245">
        <v>0</v>
      </c>
      <c r="G27" s="482">
        <f>SUM(G28:G31)</f>
        <v>34445965</v>
      </c>
      <c r="H27" s="482">
        <f>SUM(H28:H31)</f>
        <v>5035201</v>
      </c>
      <c r="I27" s="483">
        <f t="shared" si="5"/>
        <v>0.14617680184021553</v>
      </c>
      <c r="J27" s="482">
        <f>E27+H27</f>
        <v>5035201</v>
      </c>
      <c r="K27" s="482">
        <f>K28</f>
        <v>0</v>
      </c>
      <c r="L27" s="482">
        <f>L28</f>
        <v>0</v>
      </c>
      <c r="M27" s="329"/>
    </row>
    <row r="28" spans="1:15" ht="21.6" hidden="1" customHeight="1" x14ac:dyDescent="0.25">
      <c r="A28" s="578"/>
      <c r="B28" s="379" t="s">
        <v>183</v>
      </c>
      <c r="C28" s="380" t="s">
        <v>181</v>
      </c>
      <c r="D28" s="265">
        <v>0</v>
      </c>
      <c r="E28" s="265">
        <v>0</v>
      </c>
      <c r="F28" s="381">
        <v>0</v>
      </c>
      <c r="G28" s="249">
        <v>0</v>
      </c>
      <c r="H28" s="249">
        <v>0</v>
      </c>
      <c r="I28" s="250" t="e">
        <f t="shared" si="5"/>
        <v>#DIV/0!</v>
      </c>
      <c r="J28" s="251">
        <f t="shared" si="4"/>
        <v>0</v>
      </c>
      <c r="K28" s="251">
        <v>0</v>
      </c>
      <c r="L28" s="251">
        <v>0</v>
      </c>
      <c r="M28" s="336"/>
    </row>
    <row r="29" spans="1:15" ht="60" x14ac:dyDescent="0.25">
      <c r="A29" s="578"/>
      <c r="B29" s="460" t="s">
        <v>487</v>
      </c>
      <c r="C29" s="246" t="s">
        <v>181</v>
      </c>
      <c r="D29" s="247">
        <v>0</v>
      </c>
      <c r="E29" s="247">
        <v>0</v>
      </c>
      <c r="F29" s="248">
        <v>0</v>
      </c>
      <c r="G29" s="262">
        <f>23640652+604000</f>
        <v>24244652</v>
      </c>
      <c r="H29" s="262">
        <f>-598439.46-33999</f>
        <v>-632438.46</v>
      </c>
      <c r="I29" s="263">
        <f>H29/G29</f>
        <v>-2.6085689330578966E-2</v>
      </c>
      <c r="J29" s="264">
        <f t="shared" ref="J29:J31" si="6">E29+H29</f>
        <v>-632438.46</v>
      </c>
      <c r="K29" s="264">
        <v>0</v>
      </c>
      <c r="L29" s="264">
        <v>0</v>
      </c>
      <c r="M29" s="506" t="s">
        <v>486</v>
      </c>
    </row>
    <row r="30" spans="1:15" ht="60" x14ac:dyDescent="0.25">
      <c r="A30" s="578"/>
      <c r="B30" s="460" t="s">
        <v>484</v>
      </c>
      <c r="C30" s="246" t="s">
        <v>182</v>
      </c>
      <c r="D30" s="247">
        <v>0</v>
      </c>
      <c r="E30" s="247">
        <v>0</v>
      </c>
      <c r="F30" s="248">
        <v>0</v>
      </c>
      <c r="G30" s="262">
        <v>2978009</v>
      </c>
      <c r="H30" s="262">
        <f>112000+15000+5000+5000+1000000+2500000+1432200</f>
        <v>5069200</v>
      </c>
      <c r="I30" s="263">
        <f t="shared" si="5"/>
        <v>1.7022111081598477</v>
      </c>
      <c r="J30" s="264">
        <f t="shared" si="6"/>
        <v>5069200</v>
      </c>
      <c r="K30" s="264">
        <v>0</v>
      </c>
      <c r="L30" s="264">
        <v>0</v>
      </c>
      <c r="M30" s="331" t="s">
        <v>459</v>
      </c>
    </row>
    <row r="31" spans="1:15" ht="45" customHeight="1" x14ac:dyDescent="0.25">
      <c r="A31" s="579"/>
      <c r="B31" s="460" t="s">
        <v>485</v>
      </c>
      <c r="C31" s="246" t="s">
        <v>187</v>
      </c>
      <c r="D31" s="247">
        <v>0</v>
      </c>
      <c r="E31" s="247">
        <v>0</v>
      </c>
      <c r="F31" s="248">
        <v>0</v>
      </c>
      <c r="G31" s="262">
        <v>7223304</v>
      </c>
      <c r="H31" s="262">
        <v>598439.46</v>
      </c>
      <c r="I31" s="263">
        <f>H31/G31</f>
        <v>8.284843888613852E-2</v>
      </c>
      <c r="J31" s="264">
        <f t="shared" si="6"/>
        <v>598439.46</v>
      </c>
      <c r="K31" s="264">
        <v>0</v>
      </c>
      <c r="L31" s="264">
        <v>0</v>
      </c>
      <c r="M31" s="506" t="s">
        <v>452</v>
      </c>
    </row>
    <row r="32" spans="1:15" ht="60.6" hidden="1" customHeight="1" x14ac:dyDescent="0.25">
      <c r="A32" s="577" t="s">
        <v>117</v>
      </c>
      <c r="B32" s="390" t="str">
        <f>IF(C32&gt;0,VLOOKUP(C32,[1]Программа!A$3:B$4984,2))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2" s="391" t="s">
        <v>118</v>
      </c>
      <c r="D32" s="260">
        <v>0</v>
      </c>
      <c r="E32" s="260">
        <v>0</v>
      </c>
      <c r="F32" s="389">
        <v>0</v>
      </c>
      <c r="G32" s="267">
        <f>G33+G34</f>
        <v>0</v>
      </c>
      <c r="H32" s="267">
        <f>H33+H34</f>
        <v>0</v>
      </c>
      <c r="I32" s="261" t="e">
        <f>H32/G32</f>
        <v>#DIV/0!</v>
      </c>
      <c r="J32" s="268">
        <f>H32</f>
        <v>0</v>
      </c>
      <c r="K32" s="268">
        <v>0</v>
      </c>
      <c r="L32" s="268">
        <v>0</v>
      </c>
      <c r="M32" s="330"/>
    </row>
    <row r="33" spans="1:13" ht="21" hidden="1" customHeight="1" x14ac:dyDescent="0.25">
      <c r="A33" s="578"/>
      <c r="B33" s="382" t="s">
        <v>147</v>
      </c>
      <c r="C33" s="383" t="s">
        <v>186</v>
      </c>
      <c r="D33" s="386">
        <v>0</v>
      </c>
      <c r="E33" s="265">
        <v>0</v>
      </c>
      <c r="F33" s="381" t="s">
        <v>146</v>
      </c>
      <c r="G33" s="249">
        <v>0</v>
      </c>
      <c r="H33" s="249">
        <v>0</v>
      </c>
      <c r="I33" s="250" t="e">
        <f>H33/G33</f>
        <v>#DIV/0!</v>
      </c>
      <c r="J33" s="251">
        <f>H33+E33</f>
        <v>0</v>
      </c>
      <c r="K33" s="251">
        <v>0</v>
      </c>
      <c r="L33" s="251">
        <v>0</v>
      </c>
      <c r="M33" s="331"/>
    </row>
    <row r="34" spans="1:13" ht="20.45" hidden="1" customHeight="1" x14ac:dyDescent="0.25">
      <c r="A34" s="579"/>
      <c r="B34" s="382" t="s">
        <v>148</v>
      </c>
      <c r="C34" s="383" t="s">
        <v>186</v>
      </c>
      <c r="D34" s="386">
        <v>0</v>
      </c>
      <c r="E34" s="265">
        <v>0</v>
      </c>
      <c r="F34" s="381" t="s">
        <v>146</v>
      </c>
      <c r="G34" s="249">
        <v>0</v>
      </c>
      <c r="H34" s="249">
        <v>0</v>
      </c>
      <c r="I34" s="250" t="e">
        <f t="shared" ref="I34:I38" si="7">H34/G34</f>
        <v>#DIV/0!</v>
      </c>
      <c r="J34" s="251">
        <f>H34</f>
        <v>0</v>
      </c>
      <c r="K34" s="251">
        <v>0</v>
      </c>
      <c r="L34" s="251">
        <v>0</v>
      </c>
      <c r="M34" s="331"/>
    </row>
    <row r="35" spans="1:13" ht="30" x14ac:dyDescent="0.25">
      <c r="A35" s="577" t="s">
        <v>119</v>
      </c>
      <c r="B35" s="461" t="str">
        <f>IF(C35&gt;0,VLOOKUP(C35,[1]Программа!A$3:B$4984,2))</f>
        <v>Муниципальная целевая программа "Обеспечение населения городского поселения Тутаев банными услугами"</v>
      </c>
      <c r="C35" s="266" t="s">
        <v>120</v>
      </c>
      <c r="D35" s="258">
        <v>0</v>
      </c>
      <c r="E35" s="258">
        <v>0</v>
      </c>
      <c r="F35" s="259">
        <v>0</v>
      </c>
      <c r="G35" s="275">
        <f>G36</f>
        <v>1932401</v>
      </c>
      <c r="H35" s="275">
        <f>H36</f>
        <v>-50000</v>
      </c>
      <c r="I35" s="276">
        <f t="shared" si="7"/>
        <v>-2.5874546742627437E-2</v>
      </c>
      <c r="J35" s="277">
        <f>E35+H35</f>
        <v>-50000</v>
      </c>
      <c r="K35" s="277">
        <v>0</v>
      </c>
      <c r="L35" s="277">
        <v>0</v>
      </c>
      <c r="M35" s="330"/>
    </row>
    <row r="36" spans="1:13" s="281" customFormat="1" ht="30" customHeight="1" x14ac:dyDescent="0.25">
      <c r="A36" s="579"/>
      <c r="B36" s="460" t="s">
        <v>483</v>
      </c>
      <c r="C36" s="450">
        <v>29206</v>
      </c>
      <c r="D36" s="451">
        <v>0</v>
      </c>
      <c r="E36" s="278">
        <v>0</v>
      </c>
      <c r="F36" s="452">
        <v>0</v>
      </c>
      <c r="G36" s="278">
        <v>1932401</v>
      </c>
      <c r="H36" s="278">
        <v>-50000</v>
      </c>
      <c r="I36" s="453">
        <f t="shared" si="7"/>
        <v>-2.5874546742627437E-2</v>
      </c>
      <c r="J36" s="278">
        <f t="shared" ref="J36" si="8">E36+H36</f>
        <v>-50000</v>
      </c>
      <c r="K36" s="278">
        <v>0</v>
      </c>
      <c r="L36" s="278">
        <v>0</v>
      </c>
      <c r="M36" s="331" t="s">
        <v>458</v>
      </c>
    </row>
    <row r="37" spans="1:13" ht="29.45" hidden="1" customHeight="1" x14ac:dyDescent="0.25">
      <c r="A37" s="577" t="s">
        <v>162</v>
      </c>
      <c r="B37" s="390" t="s">
        <v>180</v>
      </c>
      <c r="C37" s="391" t="s">
        <v>161</v>
      </c>
      <c r="D37" s="260">
        <f>D38</f>
        <v>0</v>
      </c>
      <c r="E37" s="260">
        <f t="shared" ref="E37:L37" si="9">E38</f>
        <v>0</v>
      </c>
      <c r="F37" s="260">
        <v>0</v>
      </c>
      <c r="G37" s="260">
        <f t="shared" si="9"/>
        <v>0</v>
      </c>
      <c r="H37" s="260">
        <f t="shared" si="9"/>
        <v>0</v>
      </c>
      <c r="I37" s="282" t="e">
        <f t="shared" si="7"/>
        <v>#DIV/0!</v>
      </c>
      <c r="J37" s="260">
        <f>E37+H37</f>
        <v>0</v>
      </c>
      <c r="K37" s="260">
        <f t="shared" si="9"/>
        <v>0</v>
      </c>
      <c r="L37" s="260">
        <f t="shared" si="9"/>
        <v>0</v>
      </c>
      <c r="M37" s="334"/>
    </row>
    <row r="38" spans="1:13" s="281" customFormat="1" ht="27" hidden="1" customHeight="1" x14ac:dyDescent="0.25">
      <c r="A38" s="579"/>
      <c r="B38" s="379" t="s">
        <v>185</v>
      </c>
      <c r="C38" s="380" t="s">
        <v>184</v>
      </c>
      <c r="D38" s="265">
        <v>0</v>
      </c>
      <c r="E38" s="265">
        <v>0</v>
      </c>
      <c r="F38" s="381">
        <v>0</v>
      </c>
      <c r="G38" s="249"/>
      <c r="H38" s="249"/>
      <c r="I38" s="250" t="e">
        <f t="shared" si="7"/>
        <v>#DIV/0!</v>
      </c>
      <c r="J38" s="251">
        <f>E38+H38</f>
        <v>0</v>
      </c>
      <c r="K38" s="251">
        <v>0</v>
      </c>
      <c r="L38" s="251">
        <v>0</v>
      </c>
      <c r="M38" s="505"/>
    </row>
    <row r="39" spans="1:13" s="281" customFormat="1" ht="31.9" customHeight="1" x14ac:dyDescent="0.25">
      <c r="A39" s="580" t="s">
        <v>370</v>
      </c>
      <c r="B39" s="283" t="s">
        <v>274</v>
      </c>
      <c r="C39" s="266" t="s">
        <v>398</v>
      </c>
      <c r="D39" s="258">
        <f>SUM(D40:D41)</f>
        <v>0</v>
      </c>
      <c r="E39" s="258">
        <f>SUM(E40:E41)</f>
        <v>0</v>
      </c>
      <c r="F39" s="259">
        <v>0</v>
      </c>
      <c r="G39" s="275">
        <f>SUM(G40:G41)</f>
        <v>16070500</v>
      </c>
      <c r="H39" s="275">
        <f>SUM(H40:H41)</f>
        <v>150000</v>
      </c>
      <c r="I39" s="276">
        <f>H39/G39</f>
        <v>9.3338726237515938E-3</v>
      </c>
      <c r="J39" s="277">
        <f>SUM(J40:J41)</f>
        <v>150000</v>
      </c>
      <c r="K39" s="277">
        <f t="shared" ref="K39:L39" si="10">SUM(K40:K41)</f>
        <v>0</v>
      </c>
      <c r="L39" s="277">
        <f t="shared" si="10"/>
        <v>0</v>
      </c>
      <c r="M39" s="507"/>
    </row>
    <row r="40" spans="1:13" s="281" customFormat="1" ht="30" x14ac:dyDescent="0.25">
      <c r="A40" s="581"/>
      <c r="B40" s="284" t="s">
        <v>471</v>
      </c>
      <c r="C40" s="246" t="s">
        <v>371</v>
      </c>
      <c r="D40" s="247">
        <v>0</v>
      </c>
      <c r="E40" s="247">
        <v>0</v>
      </c>
      <c r="F40" s="248">
        <v>0</v>
      </c>
      <c r="G40" s="262">
        <v>16070500</v>
      </c>
      <c r="H40" s="262">
        <v>150000</v>
      </c>
      <c r="I40" s="263">
        <f>H40/G40</f>
        <v>9.3338726237515938E-3</v>
      </c>
      <c r="J40" s="264">
        <f>E40+H40</f>
        <v>150000</v>
      </c>
      <c r="K40" s="264">
        <v>747790</v>
      </c>
      <c r="L40" s="264">
        <v>0</v>
      </c>
      <c r="M40" s="506" t="s">
        <v>462</v>
      </c>
    </row>
    <row r="41" spans="1:13" s="281" customFormat="1" ht="45" x14ac:dyDescent="0.25">
      <c r="A41" s="582"/>
      <c r="B41" s="285" t="s">
        <v>472</v>
      </c>
      <c r="C41" s="246" t="s">
        <v>383</v>
      </c>
      <c r="D41" s="247">
        <v>0</v>
      </c>
      <c r="E41" s="247">
        <v>0</v>
      </c>
      <c r="F41" s="248">
        <v>0</v>
      </c>
      <c r="G41" s="262">
        <v>0</v>
      </c>
      <c r="H41" s="262">
        <v>0</v>
      </c>
      <c r="I41" s="263">
        <v>0</v>
      </c>
      <c r="J41" s="264">
        <f>E41+H41</f>
        <v>0</v>
      </c>
      <c r="K41" s="264">
        <v>-747790</v>
      </c>
      <c r="L41" s="264">
        <v>0</v>
      </c>
      <c r="M41" s="506"/>
    </row>
    <row r="42" spans="1:13" ht="36.6" hidden="1" customHeight="1" x14ac:dyDescent="0.25">
      <c r="A42" s="355" t="s">
        <v>121</v>
      </c>
      <c r="B42" s="400" t="str">
        <f>IF(C42&gt;0,VLOOKUP(C42,[1]Программа!A$3:B$4984,2))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2" s="401" t="s">
        <v>4</v>
      </c>
      <c r="D42" s="402">
        <f>D43+D44</f>
        <v>0</v>
      </c>
      <c r="E42" s="402">
        <f t="shared" ref="E42:L42" si="11">E43+E44</f>
        <v>0</v>
      </c>
      <c r="F42" s="403">
        <f t="shared" si="11"/>
        <v>0</v>
      </c>
      <c r="G42" s="286">
        <f t="shared" si="11"/>
        <v>0</v>
      </c>
      <c r="H42" s="286">
        <f t="shared" si="11"/>
        <v>0</v>
      </c>
      <c r="I42" s="287">
        <v>0</v>
      </c>
      <c r="J42" s="286">
        <f>E42+H42</f>
        <v>0</v>
      </c>
      <c r="K42" s="286">
        <f t="shared" si="11"/>
        <v>0</v>
      </c>
      <c r="L42" s="286">
        <f t="shared" si="11"/>
        <v>0</v>
      </c>
      <c r="M42" s="338"/>
    </row>
    <row r="43" spans="1:13" ht="17.45" hidden="1" customHeight="1" x14ac:dyDescent="0.25">
      <c r="A43" s="352" t="s">
        <v>122</v>
      </c>
      <c r="B43" s="404" t="str">
        <f>IF(C43&gt;0,VLOOKUP(C43,[1]Программа!A$3:B$4984,2))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3" s="405" t="s">
        <v>123</v>
      </c>
      <c r="D43" s="406">
        <v>0</v>
      </c>
      <c r="E43" s="407">
        <v>0</v>
      </c>
      <c r="F43" s="408">
        <v>0</v>
      </c>
      <c r="G43" s="288">
        <v>0</v>
      </c>
      <c r="H43" s="288">
        <v>0</v>
      </c>
      <c r="I43" s="289">
        <v>0</v>
      </c>
      <c r="J43" s="290">
        <v>0</v>
      </c>
      <c r="K43" s="290">
        <v>0</v>
      </c>
      <c r="L43" s="290">
        <v>0</v>
      </c>
      <c r="M43" s="337"/>
    </row>
    <row r="44" spans="1:13" ht="40.9" hidden="1" customHeight="1" thickBot="1" x14ac:dyDescent="0.3">
      <c r="A44" s="356" t="s">
        <v>124</v>
      </c>
      <c r="B44" s="409" t="str">
        <f>IF(C44&gt;0,VLOOKUP(C44,[1]Программа!A$3:B$4984,2))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4" s="410" t="s">
        <v>125</v>
      </c>
      <c r="D44" s="411">
        <v>0</v>
      </c>
      <c r="E44" s="412">
        <v>0</v>
      </c>
      <c r="F44" s="413">
        <v>0</v>
      </c>
      <c r="G44" s="291">
        <v>0</v>
      </c>
      <c r="H44" s="291">
        <v>0</v>
      </c>
      <c r="I44" s="292">
        <v>0</v>
      </c>
      <c r="J44" s="293">
        <v>0</v>
      </c>
      <c r="K44" s="293">
        <v>0</v>
      </c>
      <c r="L44" s="293">
        <v>0</v>
      </c>
      <c r="M44" s="335"/>
    </row>
    <row r="45" spans="1:13" ht="28.15" hidden="1" thickBot="1" x14ac:dyDescent="0.3">
      <c r="A45" s="357" t="s">
        <v>126</v>
      </c>
      <c r="B45" s="370" t="str">
        <f>IF(C45&gt;0,VLOOKUP(C45,[1]Программа!A$3:B$4984,2))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5" s="371" t="s">
        <v>127</v>
      </c>
      <c r="D45" s="372">
        <f>D46+D48+D50+D52+D54+D57</f>
        <v>0</v>
      </c>
      <c r="E45" s="372">
        <f>E46+E48+E50+E52+E54+E57</f>
        <v>0</v>
      </c>
      <c r="F45" s="373">
        <f t="shared" ref="F45" si="12">F46+F48+F50</f>
        <v>0</v>
      </c>
      <c r="G45" s="372">
        <f>G46+G48+G50+G52+G54+G57</f>
        <v>0</v>
      </c>
      <c r="H45" s="372">
        <f>H46+H48+H50+H52+H54+H57</f>
        <v>0</v>
      </c>
      <c r="I45" s="374" t="e">
        <f>H45/G45</f>
        <v>#DIV/0!</v>
      </c>
      <c r="J45" s="372">
        <f t="shared" ref="J45:J50" si="13">E45+H45</f>
        <v>0</v>
      </c>
      <c r="K45" s="372">
        <f>K46+K48+K50+K52+K54+K57</f>
        <v>0</v>
      </c>
      <c r="L45" s="372">
        <f>L46+L48+L50+L52+L54+L57</f>
        <v>0</v>
      </c>
      <c r="M45" s="241"/>
    </row>
    <row r="46" spans="1:13" ht="28.9" hidden="1" x14ac:dyDescent="0.25">
      <c r="A46" s="348" t="s">
        <v>128</v>
      </c>
      <c r="B46" s="375" t="str">
        <f>IF(C46&gt;0,VLOOKUP(C46,[1]Программа!A$3:B$4984,2))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6" s="376" t="s">
        <v>129</v>
      </c>
      <c r="D46" s="377">
        <f>D47</f>
        <v>0</v>
      </c>
      <c r="E46" s="377">
        <f>E47</f>
        <v>0</v>
      </c>
      <c r="F46" s="378">
        <v>0</v>
      </c>
      <c r="G46" s="414">
        <f>G47</f>
        <v>0</v>
      </c>
      <c r="H46" s="414">
        <f>H47</f>
        <v>0</v>
      </c>
      <c r="I46" s="396" t="e">
        <f>H46/G46</f>
        <v>#DIV/0!</v>
      </c>
      <c r="J46" s="395">
        <f t="shared" si="13"/>
        <v>0</v>
      </c>
      <c r="K46" s="395">
        <f>K47</f>
        <v>0</v>
      </c>
      <c r="L46" s="395">
        <v>0</v>
      </c>
      <c r="M46" s="329"/>
    </row>
    <row r="47" spans="1:13" ht="13.9" hidden="1" x14ac:dyDescent="0.25">
      <c r="A47" s="358"/>
      <c r="B47" s="382" t="s">
        <v>179</v>
      </c>
      <c r="C47" s="383" t="s">
        <v>188</v>
      </c>
      <c r="D47" s="386">
        <v>0</v>
      </c>
      <c r="E47" s="265">
        <v>0</v>
      </c>
      <c r="F47" s="384">
        <v>0</v>
      </c>
      <c r="G47" s="249">
        <v>0</v>
      </c>
      <c r="H47" s="249">
        <v>0</v>
      </c>
      <c r="I47" s="250" t="e">
        <f>H47/G47</f>
        <v>#DIV/0!</v>
      </c>
      <c r="J47" s="251">
        <f t="shared" si="13"/>
        <v>0</v>
      </c>
      <c r="K47" s="251">
        <v>0</v>
      </c>
      <c r="L47" s="251">
        <v>0</v>
      </c>
      <c r="M47" s="506"/>
    </row>
    <row r="48" spans="1:13" ht="43.15" hidden="1" x14ac:dyDescent="0.25">
      <c r="A48" s="359" t="s">
        <v>130</v>
      </c>
      <c r="B48" s="390" t="str">
        <f>IF(C48&gt;0,VLOOKUP(C48,[1]Программа!A$3:B$4984,2))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48" s="391" t="s">
        <v>131</v>
      </c>
      <c r="D48" s="260">
        <f>D49</f>
        <v>0</v>
      </c>
      <c r="E48" s="260">
        <f>E49</f>
        <v>0</v>
      </c>
      <c r="F48" s="389">
        <v>0</v>
      </c>
      <c r="G48" s="267">
        <f>G49</f>
        <v>0</v>
      </c>
      <c r="H48" s="267">
        <f>H49</f>
        <v>0</v>
      </c>
      <c r="I48" s="261">
        <v>0</v>
      </c>
      <c r="J48" s="268">
        <f t="shared" si="13"/>
        <v>0</v>
      </c>
      <c r="K48" s="268">
        <f>K49</f>
        <v>0</v>
      </c>
      <c r="L48" s="268">
        <f>L49</f>
        <v>0</v>
      </c>
      <c r="M48" s="339"/>
    </row>
    <row r="49" spans="1:13" ht="13.9" hidden="1" x14ac:dyDescent="0.25">
      <c r="A49" s="358"/>
      <c r="B49" s="382" t="s">
        <v>145</v>
      </c>
      <c r="C49" s="383" t="s">
        <v>203</v>
      </c>
      <c r="D49" s="386">
        <v>0</v>
      </c>
      <c r="E49" s="265"/>
      <c r="F49" s="384">
        <v>1</v>
      </c>
      <c r="G49" s="249">
        <v>0</v>
      </c>
      <c r="H49" s="249"/>
      <c r="I49" s="250">
        <v>1</v>
      </c>
      <c r="J49" s="251">
        <f t="shared" si="13"/>
        <v>0</v>
      </c>
      <c r="K49" s="251"/>
      <c r="L49" s="251"/>
      <c r="M49" s="337"/>
    </row>
    <row r="50" spans="1:13" ht="57.6" hidden="1" x14ac:dyDescent="0.25">
      <c r="A50" s="359" t="s">
        <v>132</v>
      </c>
      <c r="B50" s="390" t="str">
        <f>IF(C50&gt;0,VLOOKUP(C50,[1]Программа!A$3:B$4984,2))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0" s="391" t="s">
        <v>133</v>
      </c>
      <c r="D50" s="268">
        <f t="shared" ref="D50:E50" si="14">D51</f>
        <v>0</v>
      </c>
      <c r="E50" s="268">
        <f t="shared" si="14"/>
        <v>0</v>
      </c>
      <c r="F50" s="389">
        <v>0</v>
      </c>
      <c r="G50" s="268">
        <f t="shared" ref="G50:H50" si="15">G51</f>
        <v>0</v>
      </c>
      <c r="H50" s="268">
        <f t="shared" si="15"/>
        <v>0</v>
      </c>
      <c r="I50" s="261">
        <v>0</v>
      </c>
      <c r="J50" s="268">
        <f t="shared" si="13"/>
        <v>0</v>
      </c>
      <c r="K50" s="268">
        <f>K51</f>
        <v>0</v>
      </c>
      <c r="L50" s="268">
        <f>L51</f>
        <v>0</v>
      </c>
      <c r="M50" s="339"/>
    </row>
    <row r="51" spans="1:13" ht="27.6" hidden="1" x14ac:dyDescent="0.25">
      <c r="A51" s="358"/>
      <c r="B51" s="382" t="s">
        <v>152</v>
      </c>
      <c r="C51" s="383" t="s">
        <v>202</v>
      </c>
      <c r="D51" s="386">
        <v>0</v>
      </c>
      <c r="E51" s="265">
        <v>0</v>
      </c>
      <c r="F51" s="384">
        <v>0</v>
      </c>
      <c r="G51" s="249">
        <v>0</v>
      </c>
      <c r="H51" s="249">
        <v>0</v>
      </c>
      <c r="I51" s="250">
        <v>0</v>
      </c>
      <c r="J51" s="251">
        <f t="shared" ref="J51" si="16">E51+H51</f>
        <v>0</v>
      </c>
      <c r="K51" s="251">
        <v>0</v>
      </c>
      <c r="L51" s="251">
        <v>0</v>
      </c>
      <c r="M51" s="337"/>
    </row>
    <row r="52" spans="1:13" ht="57.6" hidden="1" x14ac:dyDescent="0.25">
      <c r="A52" s="569" t="s">
        <v>159</v>
      </c>
      <c r="B52" s="390" t="s">
        <v>137</v>
      </c>
      <c r="C52" s="391" t="s">
        <v>138</v>
      </c>
      <c r="D52" s="415">
        <v>0</v>
      </c>
      <c r="E52" s="415">
        <v>0</v>
      </c>
      <c r="F52" s="416">
        <v>0</v>
      </c>
      <c r="G52" s="294">
        <f>G53</f>
        <v>0</v>
      </c>
      <c r="H52" s="294">
        <f>H53</f>
        <v>0</v>
      </c>
      <c r="I52" s="295">
        <v>0</v>
      </c>
      <c r="J52" s="296">
        <f>E52+H52</f>
        <v>0</v>
      </c>
      <c r="K52" s="294">
        <f t="shared" ref="K52:L52" si="17">K53</f>
        <v>0</v>
      </c>
      <c r="L52" s="294">
        <f t="shared" si="17"/>
        <v>0</v>
      </c>
      <c r="M52" s="340"/>
    </row>
    <row r="53" spans="1:13" ht="41.45" hidden="1" x14ac:dyDescent="0.25">
      <c r="A53" s="570"/>
      <c r="B53" s="417" t="s">
        <v>139</v>
      </c>
      <c r="C53" s="418" t="s">
        <v>386</v>
      </c>
      <c r="D53" s="419">
        <v>0</v>
      </c>
      <c r="E53" s="271">
        <v>0</v>
      </c>
      <c r="F53" s="420">
        <v>0</v>
      </c>
      <c r="G53" s="269"/>
      <c r="H53" s="269"/>
      <c r="I53" s="270" t="e">
        <f t="shared" ref="I53:I98" si="18">H53/G53</f>
        <v>#DIV/0!</v>
      </c>
      <c r="J53" s="272">
        <f>E53+H53</f>
        <v>0</v>
      </c>
      <c r="K53" s="272">
        <v>0</v>
      </c>
      <c r="L53" s="272">
        <v>0</v>
      </c>
      <c r="M53" s="335"/>
    </row>
    <row r="54" spans="1:13" ht="28.9" hidden="1" x14ac:dyDescent="0.25">
      <c r="A54" s="577" t="s">
        <v>384</v>
      </c>
      <c r="B54" s="421" t="s">
        <v>304</v>
      </c>
      <c r="C54" s="422" t="s">
        <v>387</v>
      </c>
      <c r="D54" s="423">
        <f>SUM(D55:D56)</f>
        <v>0</v>
      </c>
      <c r="E54" s="423">
        <f>SUM(E55:E56)</f>
        <v>0</v>
      </c>
      <c r="F54" s="424">
        <v>0</v>
      </c>
      <c r="G54" s="297">
        <f>SUM(G55:G56)</f>
        <v>0</v>
      </c>
      <c r="H54" s="297">
        <f>SUM(H55:H56)</f>
        <v>0</v>
      </c>
      <c r="I54" s="298" t="e">
        <f>H54/G54</f>
        <v>#DIV/0!</v>
      </c>
      <c r="J54" s="299">
        <f>-H54+E54</f>
        <v>0</v>
      </c>
      <c r="K54" s="299">
        <f>SUM(K55:K56)</f>
        <v>0</v>
      </c>
      <c r="L54" s="299">
        <f>SUM(L55:L56)</f>
        <v>0</v>
      </c>
      <c r="M54" s="341"/>
    </row>
    <row r="55" spans="1:13" ht="55.15" hidden="1" x14ac:dyDescent="0.25">
      <c r="A55" s="578"/>
      <c r="B55" s="425" t="s">
        <v>305</v>
      </c>
      <c r="C55" s="418"/>
      <c r="D55" s="419">
        <v>0</v>
      </c>
      <c r="E55" s="271">
        <v>0</v>
      </c>
      <c r="F55" s="420">
        <v>0</v>
      </c>
      <c r="G55" s="269">
        <v>0</v>
      </c>
      <c r="H55" s="269">
        <v>0</v>
      </c>
      <c r="I55" s="270">
        <v>0</v>
      </c>
      <c r="J55" s="272">
        <v>0</v>
      </c>
      <c r="K55" s="272">
        <v>0</v>
      </c>
      <c r="L55" s="272">
        <v>0</v>
      </c>
      <c r="M55" s="335"/>
    </row>
    <row r="56" spans="1:13" ht="55.15" hidden="1" x14ac:dyDescent="0.25">
      <c r="A56" s="579"/>
      <c r="B56" s="425" t="s">
        <v>306</v>
      </c>
      <c r="C56" s="418" t="s">
        <v>386</v>
      </c>
      <c r="D56" s="419">
        <v>0</v>
      </c>
      <c r="E56" s="271">
        <v>0</v>
      </c>
      <c r="F56" s="420">
        <v>0</v>
      </c>
      <c r="G56" s="269">
        <v>0</v>
      </c>
      <c r="H56" s="269">
        <v>0</v>
      </c>
      <c r="I56" s="270" t="e">
        <f>H56/G56</f>
        <v>#DIV/0!</v>
      </c>
      <c r="J56" s="272">
        <f>E56+H56</f>
        <v>0</v>
      </c>
      <c r="K56" s="272">
        <v>0</v>
      </c>
      <c r="L56" s="272">
        <v>0</v>
      </c>
      <c r="M56" s="335"/>
    </row>
    <row r="57" spans="1:13" ht="28.9" hidden="1" x14ac:dyDescent="0.25">
      <c r="A57" s="569" t="s">
        <v>385</v>
      </c>
      <c r="B57" s="421" t="s">
        <v>308</v>
      </c>
      <c r="C57" s="423" t="str">
        <f>C58</f>
        <v>0</v>
      </c>
      <c r="D57" s="423">
        <f t="shared" ref="D57:L57" si="19">D58</f>
        <v>0</v>
      </c>
      <c r="E57" s="423">
        <f t="shared" si="19"/>
        <v>0</v>
      </c>
      <c r="F57" s="423">
        <f t="shared" si="19"/>
        <v>0</v>
      </c>
      <c r="G57" s="423">
        <f t="shared" si="19"/>
        <v>0</v>
      </c>
      <c r="H57" s="423">
        <f t="shared" si="19"/>
        <v>0</v>
      </c>
      <c r="I57" s="423" t="e">
        <f t="shared" si="19"/>
        <v>#DIV/0!</v>
      </c>
      <c r="J57" s="423">
        <f t="shared" si="19"/>
        <v>0</v>
      </c>
      <c r="K57" s="423">
        <f t="shared" si="19"/>
        <v>0</v>
      </c>
      <c r="L57" s="423">
        <f t="shared" si="19"/>
        <v>0</v>
      </c>
      <c r="M57" s="342"/>
    </row>
    <row r="58" spans="1:13" ht="49.15" hidden="1" customHeight="1" x14ac:dyDescent="0.25">
      <c r="A58" s="570"/>
      <c r="B58" s="425" t="s">
        <v>309</v>
      </c>
      <c r="C58" s="419" t="s">
        <v>42</v>
      </c>
      <c r="D58" s="419">
        <v>0</v>
      </c>
      <c r="E58" s="271">
        <v>0</v>
      </c>
      <c r="F58" s="419">
        <v>0</v>
      </c>
      <c r="G58" s="269">
        <v>0</v>
      </c>
      <c r="H58" s="269">
        <v>0</v>
      </c>
      <c r="I58" s="272" t="e">
        <f>H58/G58*100</f>
        <v>#DIV/0!</v>
      </c>
      <c r="J58" s="272">
        <f>E58+H58</f>
        <v>0</v>
      </c>
      <c r="K58" s="272">
        <v>0</v>
      </c>
      <c r="L58" s="272">
        <v>0</v>
      </c>
      <c r="M58" s="343"/>
    </row>
    <row r="59" spans="1:13" ht="28.5" x14ac:dyDescent="0.25">
      <c r="A59" s="360" t="s">
        <v>372</v>
      </c>
      <c r="B59" s="438" t="s">
        <v>311</v>
      </c>
      <c r="C59" s="439" t="s">
        <v>399</v>
      </c>
      <c r="D59" s="440">
        <f>D60+D63</f>
        <v>0</v>
      </c>
      <c r="E59" s="440">
        <f>E60+E63</f>
        <v>0</v>
      </c>
      <c r="F59" s="441">
        <v>0</v>
      </c>
      <c r="G59" s="440">
        <f>G60+G63</f>
        <v>7262609</v>
      </c>
      <c r="H59" s="440">
        <f>H60+H63</f>
        <v>-19644</v>
      </c>
      <c r="I59" s="442">
        <f>H59/G59</f>
        <v>-2.7048131050425544E-3</v>
      </c>
      <c r="J59" s="443">
        <f>E59+H59</f>
        <v>-19644</v>
      </c>
      <c r="K59" s="440">
        <f>K60+K63</f>
        <v>0</v>
      </c>
      <c r="L59" s="440">
        <f>L60+L63</f>
        <v>0</v>
      </c>
      <c r="M59" s="444"/>
    </row>
    <row r="60" spans="1:13" ht="45" x14ac:dyDescent="0.25">
      <c r="A60" s="571" t="s">
        <v>373</v>
      </c>
      <c r="B60" s="445" t="s">
        <v>313</v>
      </c>
      <c r="C60" s="266" t="s">
        <v>389</v>
      </c>
      <c r="D60" s="258">
        <f>SUM(D61:D62)</f>
        <v>0</v>
      </c>
      <c r="E60" s="258">
        <f>SUM(E61:E62)</f>
        <v>0</v>
      </c>
      <c r="F60" s="259">
        <v>0</v>
      </c>
      <c r="G60" s="258">
        <f>SUM(G61:G62)</f>
        <v>3984213</v>
      </c>
      <c r="H60" s="258">
        <f>SUM(H61:H62)</f>
        <v>44000</v>
      </c>
      <c r="I60" s="276">
        <v>0</v>
      </c>
      <c r="J60" s="277">
        <f>E60+H60</f>
        <v>44000</v>
      </c>
      <c r="K60" s="258">
        <f>SUM(K61:K62)</f>
        <v>0</v>
      </c>
      <c r="L60" s="258">
        <f>SUM(L61:L62)</f>
        <v>0</v>
      </c>
      <c r="M60" s="344"/>
    </row>
    <row r="61" spans="1:13" ht="41.45" hidden="1" x14ac:dyDescent="0.25">
      <c r="A61" s="572"/>
      <c r="B61" s="425" t="s">
        <v>60</v>
      </c>
      <c r="C61" s="383"/>
      <c r="D61" s="386"/>
      <c r="E61" s="265"/>
      <c r="F61" s="384"/>
      <c r="G61" s="249"/>
      <c r="H61" s="249"/>
      <c r="I61" s="250"/>
      <c r="J61" s="251"/>
      <c r="K61" s="251"/>
      <c r="L61" s="251"/>
      <c r="M61" s="331"/>
    </row>
    <row r="62" spans="1:13" ht="30" customHeight="1" x14ac:dyDescent="0.25">
      <c r="A62" s="573"/>
      <c r="B62" s="446" t="s">
        <v>473</v>
      </c>
      <c r="C62" s="253" t="s">
        <v>470</v>
      </c>
      <c r="D62" s="255">
        <v>0</v>
      </c>
      <c r="E62" s="247">
        <v>0</v>
      </c>
      <c r="F62" s="254">
        <v>0</v>
      </c>
      <c r="G62" s="262">
        <v>3984213</v>
      </c>
      <c r="H62" s="262">
        <v>44000</v>
      </c>
      <c r="I62" s="263">
        <f>H62/G62</f>
        <v>1.1043586274127413E-2</v>
      </c>
      <c r="J62" s="264">
        <f>H62</f>
        <v>44000</v>
      </c>
      <c r="K62" s="264">
        <v>0</v>
      </c>
      <c r="L62" s="264">
        <v>0</v>
      </c>
      <c r="M62" s="331" t="s">
        <v>463</v>
      </c>
    </row>
    <row r="63" spans="1:13" x14ac:dyDescent="0.25">
      <c r="A63" s="574" t="s">
        <v>374</v>
      </c>
      <c r="B63" s="445" t="s">
        <v>316</v>
      </c>
      <c r="C63" s="266" t="s">
        <v>389</v>
      </c>
      <c r="D63" s="258">
        <f>D64</f>
        <v>0</v>
      </c>
      <c r="E63" s="258">
        <f>E64</f>
        <v>0</v>
      </c>
      <c r="F63" s="259">
        <v>0</v>
      </c>
      <c r="G63" s="258">
        <f>G64</f>
        <v>3278396</v>
      </c>
      <c r="H63" s="258">
        <f>H64</f>
        <v>-63644</v>
      </c>
      <c r="I63" s="258">
        <f t="shared" ref="I63:I64" si="20">H63/G63</f>
        <v>-1.9413152041425137E-2</v>
      </c>
      <c r="J63" s="277">
        <f>H63+E63</f>
        <v>-63644</v>
      </c>
      <c r="K63" s="258">
        <f>K64</f>
        <v>0</v>
      </c>
      <c r="L63" s="258">
        <f>L64</f>
        <v>0</v>
      </c>
      <c r="M63" s="344"/>
    </row>
    <row r="64" spans="1:13" x14ac:dyDescent="0.25">
      <c r="A64" s="575"/>
      <c r="B64" s="446" t="s">
        <v>482</v>
      </c>
      <c r="C64" s="253" t="s">
        <v>388</v>
      </c>
      <c r="D64" s="255">
        <v>0</v>
      </c>
      <c r="E64" s="247">
        <v>0</v>
      </c>
      <c r="F64" s="254">
        <v>0</v>
      </c>
      <c r="G64" s="262">
        <v>3278396</v>
      </c>
      <c r="H64" s="262">
        <v>-63644</v>
      </c>
      <c r="I64" s="263">
        <f t="shared" si="20"/>
        <v>-1.9413152041425137E-2</v>
      </c>
      <c r="J64" s="264">
        <f>E64+H64</f>
        <v>-63644</v>
      </c>
      <c r="K64" s="264">
        <v>0</v>
      </c>
      <c r="L64" s="264">
        <v>0</v>
      </c>
      <c r="M64" s="331" t="s">
        <v>458</v>
      </c>
    </row>
    <row r="65" spans="1:13" ht="42.75" x14ac:dyDescent="0.25">
      <c r="A65" s="360" t="s">
        <v>375</v>
      </c>
      <c r="B65" s="438" t="s">
        <v>319</v>
      </c>
      <c r="C65" s="439" t="s">
        <v>400</v>
      </c>
      <c r="D65" s="440">
        <f>D66+D72</f>
        <v>0</v>
      </c>
      <c r="E65" s="440">
        <f>E66+E72</f>
        <v>0</v>
      </c>
      <c r="F65" s="441">
        <v>0</v>
      </c>
      <c r="G65" s="440">
        <f>G66+G72</f>
        <v>3935000</v>
      </c>
      <c r="H65" s="440">
        <f>H66+H72</f>
        <v>-112318</v>
      </c>
      <c r="I65" s="442">
        <f>H65/G65</f>
        <v>-2.8543329097839899E-2</v>
      </c>
      <c r="J65" s="443">
        <f>E65+H65</f>
        <v>-112318</v>
      </c>
      <c r="K65" s="440">
        <f>K66+K72</f>
        <v>0</v>
      </c>
      <c r="L65" s="440">
        <f>L66+L72</f>
        <v>0</v>
      </c>
      <c r="M65" s="444"/>
    </row>
    <row r="66" spans="1:13" s="367" customFormat="1" ht="30" x14ac:dyDescent="0.25">
      <c r="A66" s="574" t="s">
        <v>376</v>
      </c>
      <c r="B66" s="445" t="s">
        <v>321</v>
      </c>
      <c r="C66" s="258" t="s">
        <v>469</v>
      </c>
      <c r="D66" s="258">
        <f>SUM(D67:D71)</f>
        <v>0</v>
      </c>
      <c r="E66" s="258">
        <f>SUM(E67:E71)</f>
        <v>0</v>
      </c>
      <c r="F66" s="259">
        <v>0</v>
      </c>
      <c r="G66" s="258">
        <f>SUM(G67:G71)</f>
        <v>3645000</v>
      </c>
      <c r="H66" s="258">
        <f>SUM(H67:H71)</f>
        <v>-107542</v>
      </c>
      <c r="I66" s="276">
        <f>H66/G66</f>
        <v>-2.9503978052126199E-2</v>
      </c>
      <c r="J66" s="277">
        <f>E66+H66</f>
        <v>-107542</v>
      </c>
      <c r="K66" s="258">
        <f>SUM(K67:K71)</f>
        <v>0</v>
      </c>
      <c r="L66" s="258">
        <f>SUM(L67:L71)</f>
        <v>0</v>
      </c>
      <c r="M66" s="344"/>
    </row>
    <row r="67" spans="1:13" ht="45" x14ac:dyDescent="0.25">
      <c r="A67" s="576"/>
      <c r="B67" s="447" t="s">
        <v>474</v>
      </c>
      <c r="C67" s="253" t="s">
        <v>410</v>
      </c>
      <c r="D67" s="255">
        <v>0</v>
      </c>
      <c r="E67" s="247">
        <v>0</v>
      </c>
      <c r="F67" s="254">
        <v>0</v>
      </c>
      <c r="G67" s="262">
        <v>62762</v>
      </c>
      <c r="H67" s="262">
        <v>-15326</v>
      </c>
      <c r="I67" s="448">
        <f>H67/G67</f>
        <v>-0.24419234568688059</v>
      </c>
      <c r="J67" s="264">
        <f>E67+H67</f>
        <v>-15326</v>
      </c>
      <c r="K67" s="264">
        <v>0</v>
      </c>
      <c r="L67" s="264">
        <v>0</v>
      </c>
      <c r="M67" s="331" t="s">
        <v>458</v>
      </c>
    </row>
    <row r="68" spans="1:13" ht="60" x14ac:dyDescent="0.25">
      <c r="A68" s="576"/>
      <c r="B68" s="447" t="s">
        <v>479</v>
      </c>
      <c r="C68" s="253" t="s">
        <v>407</v>
      </c>
      <c r="D68" s="255">
        <v>0</v>
      </c>
      <c r="E68" s="247">
        <v>0</v>
      </c>
      <c r="F68" s="254">
        <v>0</v>
      </c>
      <c r="G68" s="262">
        <v>312238</v>
      </c>
      <c r="H68" s="262">
        <v>-56178</v>
      </c>
      <c r="I68" s="263">
        <f>H68/G68</f>
        <v>-0.17992044530134063</v>
      </c>
      <c r="J68" s="278">
        <f t="shared" ref="J68:J71" si="21">E68+H68</f>
        <v>-56178</v>
      </c>
      <c r="K68" s="264">
        <v>0</v>
      </c>
      <c r="L68" s="264">
        <v>0</v>
      </c>
      <c r="M68" s="331" t="s">
        <v>458</v>
      </c>
    </row>
    <row r="69" spans="1:13" ht="28.9" customHeight="1" x14ac:dyDescent="0.25">
      <c r="A69" s="576"/>
      <c r="B69" s="447" t="s">
        <v>480</v>
      </c>
      <c r="C69" s="253" t="s">
        <v>408</v>
      </c>
      <c r="D69" s="464">
        <v>0</v>
      </c>
      <c r="E69" s="465">
        <v>0</v>
      </c>
      <c r="F69" s="466">
        <v>0</v>
      </c>
      <c r="G69" s="467">
        <v>3270000</v>
      </c>
      <c r="H69" s="467">
        <v>-36038</v>
      </c>
      <c r="I69" s="468">
        <f t="shared" ref="I69:I71" si="22">H69/G69</f>
        <v>-1.1020795107033639E-2</v>
      </c>
      <c r="J69" s="469">
        <f t="shared" si="21"/>
        <v>-36038</v>
      </c>
      <c r="K69" s="469">
        <v>0</v>
      </c>
      <c r="L69" s="469">
        <v>0</v>
      </c>
      <c r="M69" s="331" t="s">
        <v>458</v>
      </c>
    </row>
    <row r="70" spans="1:13" ht="28.15" hidden="1" customHeight="1" x14ac:dyDescent="0.25">
      <c r="A70" s="576"/>
      <c r="B70" s="426" t="s">
        <v>411</v>
      </c>
      <c r="C70" s="383" t="s">
        <v>409</v>
      </c>
      <c r="D70" s="419">
        <v>0</v>
      </c>
      <c r="E70" s="271">
        <v>0</v>
      </c>
      <c r="F70" s="420">
        <v>0</v>
      </c>
      <c r="G70" s="269">
        <v>0</v>
      </c>
      <c r="H70" s="269">
        <v>0</v>
      </c>
      <c r="I70" s="270" t="e">
        <f t="shared" si="22"/>
        <v>#DIV/0!</v>
      </c>
      <c r="J70" s="272">
        <f t="shared" si="21"/>
        <v>0</v>
      </c>
      <c r="K70" s="272">
        <v>0</v>
      </c>
      <c r="L70" s="272">
        <v>0</v>
      </c>
      <c r="M70" s="337"/>
    </row>
    <row r="71" spans="1:13" ht="36.6" hidden="1" customHeight="1" x14ac:dyDescent="0.25">
      <c r="A71" s="576"/>
      <c r="B71" s="427" t="s">
        <v>412</v>
      </c>
      <c r="C71" s="383" t="s">
        <v>410</v>
      </c>
      <c r="D71" s="419">
        <v>0</v>
      </c>
      <c r="E71" s="271">
        <v>0</v>
      </c>
      <c r="F71" s="420">
        <v>0</v>
      </c>
      <c r="G71" s="269">
        <v>0</v>
      </c>
      <c r="H71" s="269">
        <v>0</v>
      </c>
      <c r="I71" s="270" t="e">
        <f t="shared" si="22"/>
        <v>#DIV/0!</v>
      </c>
      <c r="J71" s="272">
        <f t="shared" si="21"/>
        <v>0</v>
      </c>
      <c r="K71" s="272">
        <v>0</v>
      </c>
      <c r="L71" s="272">
        <v>0</v>
      </c>
      <c r="M71" s="337"/>
    </row>
    <row r="72" spans="1:13" ht="41.45" customHeight="1" x14ac:dyDescent="0.25">
      <c r="A72" s="574" t="s">
        <v>377</v>
      </c>
      <c r="B72" s="445" t="s">
        <v>328</v>
      </c>
      <c r="C72" s="266" t="s">
        <v>390</v>
      </c>
      <c r="D72" s="258">
        <f>D73</f>
        <v>0</v>
      </c>
      <c r="E72" s="258">
        <f>E73</f>
        <v>0</v>
      </c>
      <c r="F72" s="259">
        <v>0</v>
      </c>
      <c r="G72" s="258">
        <f>G73</f>
        <v>290000</v>
      </c>
      <c r="H72" s="258">
        <f>H73</f>
        <v>-4776</v>
      </c>
      <c r="I72" s="276">
        <f>H72/G72</f>
        <v>-1.646896551724138E-2</v>
      </c>
      <c r="J72" s="277">
        <f>E72+H72</f>
        <v>-4776</v>
      </c>
      <c r="K72" s="258">
        <f>K73</f>
        <v>0</v>
      </c>
      <c r="L72" s="258">
        <f>L73</f>
        <v>0</v>
      </c>
      <c r="M72" s="344"/>
    </row>
    <row r="73" spans="1:13" ht="45.75" thickBot="1" x14ac:dyDescent="0.3">
      <c r="A73" s="576"/>
      <c r="B73" s="462" t="s">
        <v>481</v>
      </c>
      <c r="C73" s="463" t="s">
        <v>378</v>
      </c>
      <c r="D73" s="464">
        <v>0</v>
      </c>
      <c r="E73" s="465">
        <v>0</v>
      </c>
      <c r="F73" s="466">
        <v>0</v>
      </c>
      <c r="G73" s="467">
        <v>290000</v>
      </c>
      <c r="H73" s="467">
        <v>-4776</v>
      </c>
      <c r="I73" s="468">
        <f>H73/G73</f>
        <v>-1.646896551724138E-2</v>
      </c>
      <c r="J73" s="469">
        <f>E73+H73</f>
        <v>-4776</v>
      </c>
      <c r="K73" s="469">
        <v>0</v>
      </c>
      <c r="L73" s="469">
        <v>0</v>
      </c>
      <c r="M73" s="331" t="s">
        <v>458</v>
      </c>
    </row>
    <row r="74" spans="1:13" ht="39" customHeight="1" thickBot="1" x14ac:dyDescent="0.3">
      <c r="A74" s="361"/>
      <c r="B74" s="478" t="s">
        <v>134</v>
      </c>
      <c r="C74" s="479" t="s">
        <v>135</v>
      </c>
      <c r="D74" s="480">
        <f>SUM(D75:D99)</f>
        <v>30000000</v>
      </c>
      <c r="E74" s="480">
        <f t="shared" ref="E74:L74" si="23">SUM(E75:E99)</f>
        <v>-10100000</v>
      </c>
      <c r="F74" s="481">
        <v>1</v>
      </c>
      <c r="G74" s="480">
        <f t="shared" si="23"/>
        <v>4938342</v>
      </c>
      <c r="H74" s="480">
        <f t="shared" si="23"/>
        <v>-913367</v>
      </c>
      <c r="I74" s="480">
        <f>H74/G74*100</f>
        <v>-18.495418097815016</v>
      </c>
      <c r="J74" s="480">
        <f t="shared" si="23"/>
        <v>-11013367</v>
      </c>
      <c r="K74" s="480">
        <f t="shared" si="23"/>
        <v>0</v>
      </c>
      <c r="L74" s="480">
        <f t="shared" si="23"/>
        <v>0</v>
      </c>
      <c r="M74" s="508"/>
    </row>
    <row r="75" spans="1:13" ht="31.15" hidden="1" customHeight="1" x14ac:dyDescent="0.25">
      <c r="A75" s="362"/>
      <c r="B75" s="428" t="s">
        <v>172</v>
      </c>
      <c r="C75" s="429">
        <v>20010</v>
      </c>
      <c r="D75" s="398">
        <v>0</v>
      </c>
      <c r="E75" s="279">
        <v>0</v>
      </c>
      <c r="F75" s="399">
        <v>0</v>
      </c>
      <c r="G75" s="300">
        <v>0</v>
      </c>
      <c r="H75" s="300">
        <v>0</v>
      </c>
      <c r="I75" s="301" t="e">
        <f>H75/G75</f>
        <v>#DIV/0!</v>
      </c>
      <c r="J75" s="300">
        <f>E75+H75</f>
        <v>0</v>
      </c>
      <c r="K75" s="300">
        <v>0</v>
      </c>
      <c r="L75" s="300">
        <v>0</v>
      </c>
      <c r="M75" s="509"/>
    </row>
    <row r="76" spans="1:13" ht="30.6" customHeight="1" x14ac:dyDescent="0.25">
      <c r="A76" s="362"/>
      <c r="B76" s="449" t="s">
        <v>413</v>
      </c>
      <c r="C76" s="450">
        <v>20050</v>
      </c>
      <c r="D76" s="451">
        <v>0</v>
      </c>
      <c r="E76" s="278">
        <v>0</v>
      </c>
      <c r="F76" s="452">
        <v>0</v>
      </c>
      <c r="G76" s="278">
        <v>100000</v>
      </c>
      <c r="H76" s="278">
        <v>-561</v>
      </c>
      <c r="I76" s="453">
        <f>H76/G76</f>
        <v>-5.6100000000000004E-3</v>
      </c>
      <c r="J76" s="278">
        <f>E76+H76</f>
        <v>-561</v>
      </c>
      <c r="K76" s="278">
        <v>0</v>
      </c>
      <c r="L76" s="278">
        <v>0</v>
      </c>
      <c r="M76" s="510" t="s">
        <v>453</v>
      </c>
    </row>
    <row r="77" spans="1:13" ht="28.9" hidden="1" customHeight="1" x14ac:dyDescent="0.25">
      <c r="A77" s="362"/>
      <c r="B77" s="430" t="s">
        <v>166</v>
      </c>
      <c r="C77" s="397">
        <v>20080</v>
      </c>
      <c r="D77" s="398">
        <v>0</v>
      </c>
      <c r="E77" s="279">
        <v>0</v>
      </c>
      <c r="F77" s="399">
        <v>0</v>
      </c>
      <c r="G77" s="279">
        <v>0</v>
      </c>
      <c r="H77" s="279">
        <v>0</v>
      </c>
      <c r="I77" s="280" t="e">
        <f t="shared" ref="I77:I93" si="24">H77/G77</f>
        <v>#DIV/0!</v>
      </c>
      <c r="J77" s="279">
        <f>E77+H77</f>
        <v>0</v>
      </c>
      <c r="K77" s="279">
        <v>0</v>
      </c>
      <c r="L77" s="279">
        <v>0</v>
      </c>
      <c r="M77" s="509"/>
    </row>
    <row r="78" spans="1:13" ht="30" hidden="1" customHeight="1" x14ac:dyDescent="0.25">
      <c r="A78" s="363"/>
      <c r="B78" s="430" t="s">
        <v>168</v>
      </c>
      <c r="C78" s="397">
        <v>20120</v>
      </c>
      <c r="D78" s="398">
        <v>0</v>
      </c>
      <c r="E78" s="279">
        <v>0</v>
      </c>
      <c r="F78" s="399">
        <v>0</v>
      </c>
      <c r="G78" s="279">
        <v>0</v>
      </c>
      <c r="H78" s="279">
        <v>0</v>
      </c>
      <c r="I78" s="280" t="e">
        <f t="shared" si="24"/>
        <v>#DIV/0!</v>
      </c>
      <c r="J78" s="279">
        <f t="shared" ref="J78:J98" si="25">E78+H78</f>
        <v>0</v>
      </c>
      <c r="K78" s="279">
        <v>0</v>
      </c>
      <c r="L78" s="279">
        <v>0</v>
      </c>
      <c r="M78" s="505"/>
    </row>
    <row r="79" spans="1:13" ht="27" hidden="1" customHeight="1" x14ac:dyDescent="0.25">
      <c r="A79" s="363"/>
      <c r="B79" s="430" t="s">
        <v>165</v>
      </c>
      <c r="C79" s="397">
        <v>20130</v>
      </c>
      <c r="D79" s="398">
        <v>0</v>
      </c>
      <c r="E79" s="279">
        <v>0</v>
      </c>
      <c r="F79" s="399">
        <v>0</v>
      </c>
      <c r="G79" s="279">
        <v>0</v>
      </c>
      <c r="H79" s="279">
        <v>0</v>
      </c>
      <c r="I79" s="280" t="e">
        <f t="shared" si="24"/>
        <v>#DIV/0!</v>
      </c>
      <c r="J79" s="279">
        <f t="shared" si="25"/>
        <v>0</v>
      </c>
      <c r="K79" s="279">
        <v>0</v>
      </c>
      <c r="L79" s="279">
        <v>0</v>
      </c>
      <c r="M79" s="505"/>
    </row>
    <row r="80" spans="1:13" ht="25.9" hidden="1" customHeight="1" x14ac:dyDescent="0.25">
      <c r="A80" s="363"/>
      <c r="B80" s="430" t="s">
        <v>167</v>
      </c>
      <c r="C80" s="397">
        <v>29016</v>
      </c>
      <c r="D80" s="398">
        <v>0</v>
      </c>
      <c r="E80" s="279">
        <v>0</v>
      </c>
      <c r="F80" s="399">
        <v>0</v>
      </c>
      <c r="G80" s="279"/>
      <c r="H80" s="279"/>
      <c r="I80" s="280" t="e">
        <f t="shared" si="24"/>
        <v>#DIV/0!</v>
      </c>
      <c r="J80" s="279">
        <f t="shared" si="25"/>
        <v>0</v>
      </c>
      <c r="K80" s="279">
        <v>0</v>
      </c>
      <c r="L80" s="279">
        <v>0</v>
      </c>
      <c r="M80" s="505"/>
    </row>
    <row r="81" spans="1:13" x14ac:dyDescent="0.25">
      <c r="A81" s="363"/>
      <c r="B81" s="449" t="s">
        <v>476</v>
      </c>
      <c r="C81" s="450">
        <v>29756</v>
      </c>
      <c r="D81" s="451">
        <v>0</v>
      </c>
      <c r="E81" s="278">
        <v>0</v>
      </c>
      <c r="F81" s="452">
        <v>0</v>
      </c>
      <c r="G81" s="278">
        <v>638849</v>
      </c>
      <c r="H81" s="278">
        <v>-5451</v>
      </c>
      <c r="I81" s="453">
        <f t="shared" si="24"/>
        <v>-8.5325327268259005E-3</v>
      </c>
      <c r="J81" s="278">
        <f t="shared" ref="J81:J88" si="26">E81+H81</f>
        <v>-5451</v>
      </c>
      <c r="K81" s="278">
        <v>0</v>
      </c>
      <c r="L81" s="278">
        <v>0</v>
      </c>
      <c r="M81" s="510" t="s">
        <v>453</v>
      </c>
    </row>
    <row r="82" spans="1:13" ht="27" hidden="1" customHeight="1" x14ac:dyDescent="0.25">
      <c r="A82" s="363"/>
      <c r="B82" s="430" t="s">
        <v>406</v>
      </c>
      <c r="C82" s="397">
        <v>29226</v>
      </c>
      <c r="D82" s="398">
        <v>0</v>
      </c>
      <c r="E82" s="279">
        <v>0</v>
      </c>
      <c r="F82" s="399">
        <v>0</v>
      </c>
      <c r="G82" s="279">
        <v>0</v>
      </c>
      <c r="H82" s="279">
        <v>0</v>
      </c>
      <c r="I82" s="280" t="e">
        <f t="shared" si="24"/>
        <v>#DIV/0!</v>
      </c>
      <c r="J82" s="279">
        <f t="shared" si="26"/>
        <v>0</v>
      </c>
      <c r="K82" s="279">
        <v>0</v>
      </c>
      <c r="L82" s="279">
        <v>0</v>
      </c>
      <c r="M82" s="505"/>
    </row>
    <row r="83" spans="1:13" s="302" customFormat="1" ht="41.45" hidden="1" customHeight="1" x14ac:dyDescent="0.25">
      <c r="A83" s="363"/>
      <c r="B83" s="430" t="s">
        <v>171</v>
      </c>
      <c r="C83" s="397">
        <v>29346</v>
      </c>
      <c r="D83" s="398">
        <v>0</v>
      </c>
      <c r="E83" s="279">
        <v>0</v>
      </c>
      <c r="F83" s="399">
        <v>0</v>
      </c>
      <c r="G83" s="279">
        <v>0</v>
      </c>
      <c r="H83" s="279">
        <v>0</v>
      </c>
      <c r="I83" s="280" t="e">
        <f t="shared" si="24"/>
        <v>#DIV/0!</v>
      </c>
      <c r="J83" s="279">
        <f t="shared" si="26"/>
        <v>0</v>
      </c>
      <c r="K83" s="279">
        <v>0</v>
      </c>
      <c r="L83" s="279">
        <v>0</v>
      </c>
      <c r="M83" s="505"/>
    </row>
    <row r="84" spans="1:13" ht="40.9" hidden="1" customHeight="1" x14ac:dyDescent="0.25">
      <c r="A84" s="363"/>
      <c r="B84" s="430" t="s">
        <v>160</v>
      </c>
      <c r="C84" s="397">
        <v>29376</v>
      </c>
      <c r="D84" s="398">
        <v>0</v>
      </c>
      <c r="E84" s="279">
        <v>0</v>
      </c>
      <c r="F84" s="399">
        <v>0</v>
      </c>
      <c r="G84" s="279">
        <v>0</v>
      </c>
      <c r="H84" s="279">
        <v>0</v>
      </c>
      <c r="I84" s="280" t="e">
        <f t="shared" si="24"/>
        <v>#DIV/0!</v>
      </c>
      <c r="J84" s="279">
        <f t="shared" si="26"/>
        <v>0</v>
      </c>
      <c r="K84" s="279">
        <v>0</v>
      </c>
      <c r="L84" s="279">
        <v>0</v>
      </c>
      <c r="M84" s="506"/>
    </row>
    <row r="85" spans="1:13" ht="26.45" hidden="1" customHeight="1" x14ac:dyDescent="0.25">
      <c r="A85" s="363"/>
      <c r="B85" s="430" t="s">
        <v>170</v>
      </c>
      <c r="C85" s="397">
        <v>29386</v>
      </c>
      <c r="D85" s="398">
        <v>0</v>
      </c>
      <c r="E85" s="279">
        <v>0</v>
      </c>
      <c r="F85" s="399">
        <v>0</v>
      </c>
      <c r="G85" s="279">
        <v>0</v>
      </c>
      <c r="H85" s="279">
        <v>0</v>
      </c>
      <c r="I85" s="280" t="e">
        <f t="shared" si="24"/>
        <v>#DIV/0!</v>
      </c>
      <c r="J85" s="279">
        <f t="shared" si="26"/>
        <v>0</v>
      </c>
      <c r="K85" s="279">
        <v>0</v>
      </c>
      <c r="L85" s="279">
        <v>0</v>
      </c>
      <c r="M85" s="505"/>
    </row>
    <row r="86" spans="1:13" ht="37.9" hidden="1" customHeight="1" x14ac:dyDescent="0.25">
      <c r="A86" s="363"/>
      <c r="B86" s="431" t="s">
        <v>173</v>
      </c>
      <c r="C86" s="397">
        <v>29436</v>
      </c>
      <c r="D86" s="398">
        <v>0</v>
      </c>
      <c r="E86" s="279">
        <v>0</v>
      </c>
      <c r="F86" s="399">
        <v>0</v>
      </c>
      <c r="G86" s="279"/>
      <c r="H86" s="279"/>
      <c r="I86" s="280" t="e">
        <f t="shared" si="24"/>
        <v>#DIV/0!</v>
      </c>
      <c r="J86" s="279">
        <f t="shared" si="26"/>
        <v>0</v>
      </c>
      <c r="K86" s="279">
        <v>0</v>
      </c>
      <c r="L86" s="279">
        <v>0</v>
      </c>
      <c r="M86" s="505"/>
    </row>
    <row r="87" spans="1:13" ht="27" hidden="1" customHeight="1" x14ac:dyDescent="0.25">
      <c r="A87" s="363"/>
      <c r="B87" s="431" t="s">
        <v>392</v>
      </c>
      <c r="C87" s="397">
        <v>29446</v>
      </c>
      <c r="D87" s="398">
        <v>0</v>
      </c>
      <c r="E87" s="279">
        <v>0</v>
      </c>
      <c r="F87" s="399">
        <v>0</v>
      </c>
      <c r="G87" s="279"/>
      <c r="H87" s="279"/>
      <c r="I87" s="280" t="e">
        <f t="shared" si="24"/>
        <v>#DIV/0!</v>
      </c>
      <c r="J87" s="279">
        <f t="shared" si="26"/>
        <v>0</v>
      </c>
      <c r="K87" s="279">
        <v>0</v>
      </c>
      <c r="L87" s="279">
        <v>0</v>
      </c>
      <c r="M87" s="505"/>
    </row>
    <row r="88" spans="1:13" ht="33" hidden="1" customHeight="1" x14ac:dyDescent="0.25">
      <c r="A88" s="363"/>
      <c r="B88" s="431" t="s">
        <v>405</v>
      </c>
      <c r="C88" s="397">
        <v>29486</v>
      </c>
      <c r="D88" s="398">
        <v>0</v>
      </c>
      <c r="E88" s="279">
        <v>0</v>
      </c>
      <c r="F88" s="399">
        <v>0</v>
      </c>
      <c r="G88" s="279"/>
      <c r="H88" s="279"/>
      <c r="I88" s="280" t="e">
        <f t="shared" si="24"/>
        <v>#DIV/0!</v>
      </c>
      <c r="J88" s="279">
        <f t="shared" si="26"/>
        <v>0</v>
      </c>
      <c r="K88" s="279">
        <v>0</v>
      </c>
      <c r="L88" s="279">
        <v>0</v>
      </c>
      <c r="M88" s="505"/>
    </row>
    <row r="89" spans="1:13" ht="64.150000000000006" hidden="1" customHeight="1" x14ac:dyDescent="0.25">
      <c r="A89" s="363"/>
      <c r="B89" s="430" t="s">
        <v>465</v>
      </c>
      <c r="C89" s="397">
        <v>2946</v>
      </c>
      <c r="D89" s="398">
        <v>0</v>
      </c>
      <c r="E89" s="279">
        <v>0</v>
      </c>
      <c r="F89" s="399">
        <v>0</v>
      </c>
      <c r="G89" s="279">
        <v>0</v>
      </c>
      <c r="H89" s="279">
        <v>0</v>
      </c>
      <c r="I89" s="280" t="e">
        <f t="shared" si="24"/>
        <v>#DIV/0!</v>
      </c>
      <c r="J89" s="279">
        <v>0</v>
      </c>
      <c r="K89" s="279">
        <v>0</v>
      </c>
      <c r="L89" s="279">
        <v>0</v>
      </c>
      <c r="M89" s="505"/>
    </row>
    <row r="90" spans="1:13" ht="40.15" hidden="1" customHeight="1" x14ac:dyDescent="0.25">
      <c r="A90" s="363"/>
      <c r="B90" s="430" t="s">
        <v>163</v>
      </c>
      <c r="C90" s="397">
        <v>29516</v>
      </c>
      <c r="D90" s="398">
        <v>0</v>
      </c>
      <c r="E90" s="279">
        <v>0</v>
      </c>
      <c r="F90" s="399">
        <v>0</v>
      </c>
      <c r="G90" s="279">
        <v>0</v>
      </c>
      <c r="H90" s="279">
        <v>0</v>
      </c>
      <c r="I90" s="280" t="e">
        <f t="shared" si="24"/>
        <v>#DIV/0!</v>
      </c>
      <c r="J90" s="279">
        <f t="shared" si="25"/>
        <v>0</v>
      </c>
      <c r="K90" s="279">
        <v>0</v>
      </c>
      <c r="L90" s="279">
        <v>0</v>
      </c>
      <c r="M90" s="505"/>
    </row>
    <row r="91" spans="1:13" ht="42.6" hidden="1" customHeight="1" x14ac:dyDescent="0.25">
      <c r="A91" s="363"/>
      <c r="B91" s="430" t="s">
        <v>169</v>
      </c>
      <c r="C91" s="397">
        <v>29556</v>
      </c>
      <c r="D91" s="398">
        <v>0</v>
      </c>
      <c r="E91" s="279">
        <v>0</v>
      </c>
      <c r="F91" s="399">
        <v>0</v>
      </c>
      <c r="G91" s="279">
        <v>0</v>
      </c>
      <c r="H91" s="279">
        <v>0</v>
      </c>
      <c r="I91" s="280" t="e">
        <f t="shared" si="24"/>
        <v>#DIV/0!</v>
      </c>
      <c r="J91" s="279">
        <f t="shared" si="25"/>
        <v>0</v>
      </c>
      <c r="K91" s="279">
        <v>0</v>
      </c>
      <c r="L91" s="279">
        <v>0</v>
      </c>
      <c r="M91" s="505"/>
    </row>
    <row r="92" spans="1:13" ht="48" hidden="1" customHeight="1" x14ac:dyDescent="0.25">
      <c r="A92" s="363"/>
      <c r="B92" s="430" t="s">
        <v>156</v>
      </c>
      <c r="C92" s="397">
        <v>29566</v>
      </c>
      <c r="D92" s="398">
        <v>0</v>
      </c>
      <c r="E92" s="279">
        <v>0</v>
      </c>
      <c r="F92" s="399">
        <v>0</v>
      </c>
      <c r="G92" s="279">
        <v>0</v>
      </c>
      <c r="H92" s="279">
        <v>0</v>
      </c>
      <c r="I92" s="280" t="e">
        <f t="shared" si="24"/>
        <v>#DIV/0!</v>
      </c>
      <c r="J92" s="279">
        <f t="shared" si="25"/>
        <v>0</v>
      </c>
      <c r="K92" s="279">
        <v>0</v>
      </c>
      <c r="L92" s="279">
        <v>0</v>
      </c>
      <c r="M92" s="505"/>
    </row>
    <row r="93" spans="1:13" ht="28.9" customHeight="1" x14ac:dyDescent="0.25">
      <c r="A93" s="364"/>
      <c r="B93" s="499" t="s">
        <v>475</v>
      </c>
      <c r="C93" s="450">
        <v>29906</v>
      </c>
      <c r="D93" s="451">
        <v>0</v>
      </c>
      <c r="E93" s="278">
        <v>0</v>
      </c>
      <c r="F93" s="452">
        <v>0</v>
      </c>
      <c r="G93" s="278">
        <v>813280</v>
      </c>
      <c r="H93" s="278">
        <v>82000</v>
      </c>
      <c r="I93" s="453">
        <f t="shared" si="24"/>
        <v>0.10082628369073382</v>
      </c>
      <c r="J93" s="278">
        <f t="shared" si="25"/>
        <v>82000</v>
      </c>
      <c r="K93" s="278">
        <v>0</v>
      </c>
      <c r="L93" s="278">
        <v>0</v>
      </c>
      <c r="M93" s="506" t="s">
        <v>463</v>
      </c>
    </row>
    <row r="94" spans="1:13" ht="45" x14ac:dyDescent="0.25">
      <c r="A94" s="364"/>
      <c r="B94" s="449" t="s">
        <v>478</v>
      </c>
      <c r="C94" s="450">
        <v>20080</v>
      </c>
      <c r="D94" s="451">
        <v>0</v>
      </c>
      <c r="E94" s="278">
        <v>0</v>
      </c>
      <c r="F94" s="452">
        <v>0</v>
      </c>
      <c r="G94" s="278">
        <v>80000</v>
      </c>
      <c r="H94" s="278">
        <v>-6000</v>
      </c>
      <c r="I94" s="453">
        <f>H94/G94</f>
        <v>-7.4999999999999997E-2</v>
      </c>
      <c r="J94" s="278">
        <f t="shared" si="25"/>
        <v>-6000</v>
      </c>
      <c r="K94" s="278">
        <v>0</v>
      </c>
      <c r="L94" s="278">
        <v>0</v>
      </c>
      <c r="M94" s="331" t="s">
        <v>458</v>
      </c>
    </row>
    <row r="95" spans="1:13" ht="40.15" customHeight="1" x14ac:dyDescent="0.25">
      <c r="A95" s="364"/>
      <c r="B95" s="449" t="s">
        <v>477</v>
      </c>
      <c r="C95" s="450">
        <v>29806</v>
      </c>
      <c r="D95" s="451">
        <v>30000000</v>
      </c>
      <c r="E95" s="278">
        <v>-10100000</v>
      </c>
      <c r="F95" s="452">
        <f>E95/D95</f>
        <v>-0.33666666666666667</v>
      </c>
      <c r="G95" s="278">
        <v>767138</v>
      </c>
      <c r="H95" s="278">
        <f>-60000-20000+25720</f>
        <v>-54280</v>
      </c>
      <c r="I95" s="453">
        <f>H95/G95</f>
        <v>-7.0756500134265279E-2</v>
      </c>
      <c r="J95" s="278">
        <f t="shared" ref="J95" si="27">E95+H95</f>
        <v>-10154280</v>
      </c>
      <c r="K95" s="278">
        <v>0</v>
      </c>
      <c r="L95" s="278">
        <v>0</v>
      </c>
      <c r="M95" s="331" t="s">
        <v>464</v>
      </c>
    </row>
    <row r="96" spans="1:13" ht="15.75" thickBot="1" x14ac:dyDescent="0.3">
      <c r="A96" s="364"/>
      <c r="B96" s="454" t="s">
        <v>79</v>
      </c>
      <c r="C96" s="455">
        <v>20130</v>
      </c>
      <c r="D96" s="456">
        <v>0</v>
      </c>
      <c r="E96" s="457">
        <v>0</v>
      </c>
      <c r="F96" s="458">
        <v>0</v>
      </c>
      <c r="G96" s="457">
        <v>2539075</v>
      </c>
      <c r="H96" s="457">
        <f>-55291-873784</f>
        <v>-929075</v>
      </c>
      <c r="I96" s="459">
        <f>H96/G96</f>
        <v>-0.36591081397753117</v>
      </c>
      <c r="J96" s="457">
        <f t="shared" si="25"/>
        <v>-929075</v>
      </c>
      <c r="K96" s="457">
        <v>0</v>
      </c>
      <c r="L96" s="457">
        <v>0</v>
      </c>
      <c r="M96" s="510" t="s">
        <v>453</v>
      </c>
    </row>
    <row r="97" spans="1:13" ht="27.6" hidden="1" x14ac:dyDescent="0.25">
      <c r="A97" s="363"/>
      <c r="B97" s="432" t="s">
        <v>158</v>
      </c>
      <c r="C97" s="433">
        <v>29896</v>
      </c>
      <c r="D97" s="434">
        <v>0</v>
      </c>
      <c r="E97" s="435">
        <v>0</v>
      </c>
      <c r="F97" s="436">
        <v>0</v>
      </c>
      <c r="G97" s="435">
        <v>0</v>
      </c>
      <c r="H97" s="435">
        <v>0</v>
      </c>
      <c r="I97" s="437" t="e">
        <f t="shared" si="18"/>
        <v>#DIV/0!</v>
      </c>
      <c r="J97" s="435">
        <f t="shared" si="25"/>
        <v>0</v>
      </c>
      <c r="K97" s="435">
        <v>0</v>
      </c>
      <c r="L97" s="435">
        <v>0</v>
      </c>
      <c r="M97" s="511"/>
    </row>
    <row r="98" spans="1:13" ht="27.6" hidden="1" x14ac:dyDescent="0.25">
      <c r="A98" s="363"/>
      <c r="B98" s="432" t="s">
        <v>442</v>
      </c>
      <c r="C98" s="433">
        <v>29906</v>
      </c>
      <c r="D98" s="434">
        <v>0</v>
      </c>
      <c r="E98" s="435">
        <v>0</v>
      </c>
      <c r="F98" s="436">
        <v>0</v>
      </c>
      <c r="G98" s="435">
        <v>0</v>
      </c>
      <c r="H98" s="435">
        <v>0</v>
      </c>
      <c r="I98" s="437" t="e">
        <f t="shared" si="18"/>
        <v>#DIV/0!</v>
      </c>
      <c r="J98" s="435">
        <f t="shared" si="25"/>
        <v>0</v>
      </c>
      <c r="K98" s="435">
        <v>0</v>
      </c>
      <c r="L98" s="435">
        <v>0</v>
      </c>
      <c r="M98" s="511"/>
    </row>
    <row r="99" spans="1:13" ht="28.15" hidden="1" thickBot="1" x14ac:dyDescent="0.3">
      <c r="A99" s="346"/>
      <c r="B99" s="432" t="s">
        <v>420</v>
      </c>
      <c r="C99" s="433">
        <v>73266</v>
      </c>
      <c r="D99" s="434">
        <v>0</v>
      </c>
      <c r="E99" s="435">
        <v>0</v>
      </c>
      <c r="F99" s="436">
        <v>1</v>
      </c>
      <c r="G99" s="435">
        <v>0</v>
      </c>
      <c r="H99" s="435">
        <v>0</v>
      </c>
      <c r="I99" s="437">
        <v>0</v>
      </c>
      <c r="J99" s="435">
        <f t="shared" ref="J99" si="28">E99+H99</f>
        <v>0</v>
      </c>
      <c r="K99" s="435">
        <v>0</v>
      </c>
      <c r="L99" s="435">
        <v>0</v>
      </c>
      <c r="M99" s="511"/>
    </row>
    <row r="100" spans="1:13" ht="22.15" customHeight="1" thickBot="1" x14ac:dyDescent="0.3">
      <c r="A100" s="365"/>
      <c r="B100" s="470" t="s">
        <v>32</v>
      </c>
      <c r="C100" s="471"/>
      <c r="D100" s="472">
        <f>D74+D6</f>
        <v>30000000</v>
      </c>
      <c r="E100" s="472">
        <f>E74+E6</f>
        <v>-10100000</v>
      </c>
      <c r="F100" s="473">
        <f>F74+F6</f>
        <v>2</v>
      </c>
      <c r="G100" s="472">
        <f>G74+G6</f>
        <v>76774709</v>
      </c>
      <c r="H100" s="472">
        <f>H74+H6</f>
        <v>3894687</v>
      </c>
      <c r="I100" s="474">
        <f>H100/G100</f>
        <v>5.0728775800374576E-2</v>
      </c>
      <c r="J100" s="472">
        <f>J74+J6</f>
        <v>-6205313</v>
      </c>
      <c r="K100" s="472">
        <f>K74+K6</f>
        <v>0</v>
      </c>
      <c r="L100" s="472">
        <f>L74+L6</f>
        <v>0</v>
      </c>
      <c r="M100" s="512"/>
    </row>
    <row r="101" spans="1:13" ht="20.45" customHeight="1" thickBot="1" x14ac:dyDescent="0.3">
      <c r="A101" s="366"/>
      <c r="B101" s="475" t="s">
        <v>40</v>
      </c>
      <c r="C101" s="476"/>
      <c r="D101" s="555">
        <f>E100+H100</f>
        <v>-6205313</v>
      </c>
      <c r="E101" s="555"/>
      <c r="F101" s="555"/>
      <c r="G101" s="555"/>
      <c r="H101" s="555"/>
      <c r="I101" s="555"/>
      <c r="J101" s="477"/>
      <c r="K101" s="477"/>
      <c r="L101" s="477"/>
      <c r="M101" s="513"/>
    </row>
    <row r="102" spans="1:13" ht="13.9" hidden="1" x14ac:dyDescent="0.25"/>
    <row r="103" spans="1:13" s="302" customFormat="1" ht="13.9" hidden="1" x14ac:dyDescent="0.25">
      <c r="A103" s="303"/>
      <c r="B103" s="303"/>
      <c r="C103" s="304"/>
      <c r="D103" s="304"/>
      <c r="E103" s="305"/>
      <c r="F103" s="306"/>
      <c r="G103" s="307" t="s">
        <v>141</v>
      </c>
      <c r="H103" s="307">
        <f>J100-E100</f>
        <v>3894687</v>
      </c>
      <c r="I103" s="308"/>
      <c r="J103" s="307" t="s">
        <v>441</v>
      </c>
      <c r="K103" s="307"/>
      <c r="L103" s="307">
        <v>0</v>
      </c>
      <c r="M103" s="303"/>
    </row>
    <row r="104" spans="1:13" s="302" customFormat="1" ht="27.6" hidden="1" x14ac:dyDescent="0.25">
      <c r="A104" s="303"/>
      <c r="B104" s="303"/>
      <c r="C104" s="309" t="s">
        <v>421</v>
      </c>
      <c r="D104" s="278">
        <f>Доходы!G51-Расходы!D101</f>
        <v>7367297</v>
      </c>
      <c r="E104" s="305"/>
      <c r="F104" s="306"/>
      <c r="G104" s="307" t="s">
        <v>401</v>
      </c>
      <c r="H104" s="310">
        <f>H107-H100+H105+H106</f>
        <v>7367297</v>
      </c>
      <c r="I104" s="308"/>
      <c r="J104" s="307"/>
      <c r="K104" s="307"/>
      <c r="L104" s="307"/>
      <c r="M104" s="303"/>
    </row>
    <row r="105" spans="1:13" s="302" customFormat="1" ht="27.6" hidden="1" x14ac:dyDescent="0.25">
      <c r="A105" s="303"/>
      <c r="B105" s="303"/>
      <c r="C105" s="500" t="s">
        <v>457</v>
      </c>
      <c r="D105" s="501">
        <v>-10100000</v>
      </c>
      <c r="E105" s="305"/>
      <c r="F105" s="306"/>
      <c r="G105" s="307" t="s">
        <v>140</v>
      </c>
      <c r="H105" s="307">
        <v>0</v>
      </c>
      <c r="I105" s="308"/>
      <c r="J105" s="307"/>
      <c r="K105" s="307"/>
      <c r="L105" s="307"/>
      <c r="M105" s="303"/>
    </row>
    <row r="106" spans="1:13" s="302" customFormat="1" ht="13.9" hidden="1" x14ac:dyDescent="0.25">
      <c r="A106" s="303"/>
      <c r="B106" s="303"/>
      <c r="C106" s="304"/>
      <c r="D106" s="304"/>
      <c r="E106" s="305"/>
      <c r="F106" s="306"/>
      <c r="G106" s="307" t="s">
        <v>142</v>
      </c>
      <c r="H106" s="307">
        <v>0</v>
      </c>
      <c r="I106" s="308"/>
      <c r="J106" s="307"/>
      <c r="K106" s="307"/>
      <c r="L106" s="307"/>
      <c r="M106" s="303"/>
    </row>
    <row r="107" spans="1:13" s="302" customFormat="1" ht="13.9" hidden="1" x14ac:dyDescent="0.25">
      <c r="A107" s="303"/>
      <c r="B107" s="303"/>
      <c r="C107" s="304"/>
      <c r="D107" s="304"/>
      <c r="E107" s="305"/>
      <c r="F107" s="306"/>
      <c r="G107" s="307" t="s">
        <v>143</v>
      </c>
      <c r="H107" s="307">
        <f>Доходы!G50</f>
        <v>11261984</v>
      </c>
      <c r="I107" s="308"/>
      <c r="J107" s="307"/>
      <c r="K107" s="307"/>
      <c r="L107" s="307"/>
      <c r="M107" s="303"/>
    </row>
    <row r="108" spans="1:13" ht="13.9" hidden="1" x14ac:dyDescent="0.25"/>
    <row r="109" spans="1:13" ht="13.9" hidden="1" x14ac:dyDescent="0.25">
      <c r="E109" s="345"/>
      <c r="F109" s="345"/>
      <c r="G109" s="345"/>
      <c r="H109" s="345"/>
      <c r="I109" s="345"/>
      <c r="J109" s="345"/>
      <c r="K109" s="345"/>
      <c r="L109" s="345"/>
    </row>
    <row r="110" spans="1:13" ht="13.9" hidden="1" x14ac:dyDescent="0.25"/>
    <row r="111" spans="1:13" ht="27.6" hidden="1" x14ac:dyDescent="0.25">
      <c r="D111" s="313"/>
      <c r="E111" s="313"/>
      <c r="F111" s="314" t="s">
        <v>393</v>
      </c>
    </row>
    <row r="112" spans="1:13" ht="13.9" hidden="1" x14ac:dyDescent="0.25">
      <c r="D112" s="313"/>
      <c r="E112" s="313" t="s">
        <v>395</v>
      </c>
      <c r="F112" s="314">
        <v>9271823</v>
      </c>
    </row>
    <row r="113" spans="4:8" ht="13.9" hidden="1" x14ac:dyDescent="0.25">
      <c r="D113" s="313"/>
      <c r="E113" s="313" t="s">
        <v>394</v>
      </c>
      <c r="F113" s="314">
        <v>29673177</v>
      </c>
    </row>
    <row r="114" spans="4:8" ht="13.9" hidden="1" x14ac:dyDescent="0.25">
      <c r="D114" s="313"/>
      <c r="E114" s="313" t="s">
        <v>38</v>
      </c>
      <c r="F114" s="314">
        <f>38945000</f>
        <v>38945000</v>
      </c>
    </row>
    <row r="115" spans="4:8" ht="13.9" hidden="1" x14ac:dyDescent="0.25">
      <c r="D115" s="313"/>
      <c r="E115" s="313"/>
      <c r="F115" s="317"/>
    </row>
    <row r="116" spans="4:8" ht="27.6" hidden="1" x14ac:dyDescent="0.25">
      <c r="D116" s="313"/>
      <c r="E116" s="313" t="s">
        <v>396</v>
      </c>
      <c r="F116" s="318">
        <f>F114-9271823-23969302</f>
        <v>5703875</v>
      </c>
    </row>
    <row r="117" spans="4:8" ht="13.9" hidden="1" x14ac:dyDescent="0.25">
      <c r="D117" s="313"/>
      <c r="E117" s="313"/>
      <c r="F117" s="317"/>
    </row>
    <row r="118" spans="4:8" ht="13.9" hidden="1" x14ac:dyDescent="0.25"/>
    <row r="119" spans="4:8" ht="13.9" hidden="1" x14ac:dyDescent="0.25"/>
    <row r="120" spans="4:8" ht="41.45" hidden="1" x14ac:dyDescent="0.25">
      <c r="E120" s="313"/>
      <c r="F120" s="314" t="s">
        <v>404</v>
      </c>
    </row>
    <row r="121" spans="4:8" ht="13.9" hidden="1" x14ac:dyDescent="0.25">
      <c r="E121" s="313" t="s">
        <v>395</v>
      </c>
      <c r="F121" s="314">
        <v>0</v>
      </c>
    </row>
    <row r="122" spans="4:8" ht="13.9" hidden="1" x14ac:dyDescent="0.25">
      <c r="E122" s="313" t="s">
        <v>394</v>
      </c>
      <c r="F122" s="314">
        <v>5703875</v>
      </c>
    </row>
    <row r="123" spans="4:8" ht="13.9" hidden="1" x14ac:dyDescent="0.25">
      <c r="E123" s="313" t="s">
        <v>38</v>
      </c>
      <c r="F123" s="314">
        <f>F121+F122</f>
        <v>5703875</v>
      </c>
    </row>
    <row r="124" spans="4:8" ht="13.9" hidden="1" x14ac:dyDescent="0.25">
      <c r="E124" s="313"/>
      <c r="F124" s="317"/>
    </row>
    <row r="125" spans="4:8" ht="55.15" hidden="1" x14ac:dyDescent="0.25">
      <c r="E125" s="319" t="s">
        <v>396</v>
      </c>
      <c r="F125" s="318">
        <f>F123-H114-H115</f>
        <v>5703875</v>
      </c>
      <c r="G125" s="315">
        <v>-4500000</v>
      </c>
      <c r="H125" s="315" t="s">
        <v>414</v>
      </c>
    </row>
    <row r="126" spans="4:8" ht="13.9" hidden="1" x14ac:dyDescent="0.25"/>
    <row r="127" spans="4:8" ht="13.9" hidden="1" x14ac:dyDescent="0.25"/>
    <row r="128" spans="4:8" ht="41.45" hidden="1" x14ac:dyDescent="0.25">
      <c r="E128" s="320"/>
      <c r="F128" s="321" t="s">
        <v>424</v>
      </c>
      <c r="G128" s="322"/>
      <c r="H128" s="322"/>
    </row>
    <row r="129" spans="5:8" ht="13.9" hidden="1" x14ac:dyDescent="0.25">
      <c r="E129" s="320" t="s">
        <v>395</v>
      </c>
      <c r="F129" s="321">
        <v>0</v>
      </c>
      <c r="G129" s="322"/>
      <c r="H129" s="322"/>
    </row>
    <row r="130" spans="5:8" ht="13.9" hidden="1" x14ac:dyDescent="0.25">
      <c r="E130" s="320" t="s">
        <v>394</v>
      </c>
      <c r="F130" s="321">
        <v>4500000</v>
      </c>
      <c r="G130" s="322"/>
      <c r="H130" s="322"/>
    </row>
    <row r="131" spans="5:8" ht="13.9" hidden="1" x14ac:dyDescent="0.25">
      <c r="E131" s="320" t="s">
        <v>38</v>
      </c>
      <c r="F131" s="321">
        <f>F129+F130</f>
        <v>4500000</v>
      </c>
      <c r="G131" s="322"/>
      <c r="H131" s="322"/>
    </row>
    <row r="132" spans="5:8" ht="13.9" hidden="1" x14ac:dyDescent="0.25">
      <c r="E132" s="320"/>
      <c r="F132" s="323"/>
      <c r="G132" s="322"/>
      <c r="H132" s="322"/>
    </row>
    <row r="133" spans="5:8" ht="69" hidden="1" x14ac:dyDescent="0.25">
      <c r="E133" s="324" t="s">
        <v>396</v>
      </c>
      <c r="F133" s="325">
        <f>F131-H122-H123</f>
        <v>4500000</v>
      </c>
      <c r="G133" s="322">
        <v>-4500000</v>
      </c>
      <c r="H133" s="322" t="s">
        <v>425</v>
      </c>
    </row>
    <row r="134" spans="5:8" ht="13.9" hidden="1" x14ac:dyDescent="0.25"/>
    <row r="135" spans="5:8" ht="13.9" hidden="1" x14ac:dyDescent="0.25"/>
    <row r="136" spans="5:8" ht="13.9" hidden="1" x14ac:dyDescent="0.25"/>
    <row r="137" spans="5:8" ht="13.9" hidden="1" x14ac:dyDescent="0.25"/>
    <row r="138" spans="5:8" ht="13.9" hidden="1" x14ac:dyDescent="0.25"/>
    <row r="139" spans="5:8" ht="13.9" hidden="1" x14ac:dyDescent="0.25"/>
    <row r="140" spans="5:8" ht="13.9" hidden="1" x14ac:dyDescent="0.25"/>
    <row r="141" spans="5:8" ht="13.9" hidden="1" x14ac:dyDescent="0.25"/>
    <row r="142" spans="5:8" ht="13.9" hidden="1" x14ac:dyDescent="0.25"/>
    <row r="143" spans="5:8" ht="13.9" hidden="1" x14ac:dyDescent="0.25"/>
    <row r="144" spans="5:8" ht="13.9" hidden="1" x14ac:dyDescent="0.25"/>
    <row r="145" ht="13.9" hidden="1" x14ac:dyDescent="0.25"/>
    <row r="146" ht="13.9" hidden="1" x14ac:dyDescent="0.25"/>
    <row r="147" ht="13.9" hidden="1" x14ac:dyDescent="0.25"/>
    <row r="148" ht="13.9" hidden="1" x14ac:dyDescent="0.25"/>
    <row r="149" ht="13.9" hidden="1" x14ac:dyDescent="0.25"/>
    <row r="150" ht="13.9" hidden="1" x14ac:dyDescent="0.25"/>
    <row r="151" ht="13.9" hidden="1" x14ac:dyDescent="0.25"/>
    <row r="152" ht="13.9" hidden="1" x14ac:dyDescent="0.25"/>
    <row r="153" ht="13.9" hidden="1" x14ac:dyDescent="0.25"/>
    <row r="154" ht="13.9" hidden="1" x14ac:dyDescent="0.25"/>
    <row r="155" ht="13.9" hidden="1" x14ac:dyDescent="0.25"/>
    <row r="156" ht="13.9" hidden="1" x14ac:dyDescent="0.25"/>
    <row r="157" ht="13.9" hidden="1" x14ac:dyDescent="0.25"/>
    <row r="158" ht="13.9" hidden="1" x14ac:dyDescent="0.25"/>
    <row r="159" ht="13.9" hidden="1" x14ac:dyDescent="0.25"/>
    <row r="160" ht="13.9" hidden="1" x14ac:dyDescent="0.25"/>
    <row r="161" ht="13.9" hidden="1" x14ac:dyDescent="0.25"/>
    <row r="162" ht="13.9" hidden="1" x14ac:dyDescent="0.25"/>
    <row r="163" ht="13.9" hidden="1" x14ac:dyDescent="0.25"/>
    <row r="164" ht="13.9" hidden="1" x14ac:dyDescent="0.25"/>
    <row r="165" ht="13.9" hidden="1" x14ac:dyDescent="0.25"/>
    <row r="166" ht="13.9" hidden="1" x14ac:dyDescent="0.25"/>
    <row r="167" ht="13.9" hidden="1" x14ac:dyDescent="0.25"/>
    <row r="168" ht="13.9" hidden="1" x14ac:dyDescent="0.25"/>
    <row r="169" ht="13.9" hidden="1" x14ac:dyDescent="0.25"/>
    <row r="170" ht="13.9" hidden="1" x14ac:dyDescent="0.25"/>
    <row r="171" ht="13.9" hidden="1" x14ac:dyDescent="0.25"/>
    <row r="172" ht="13.9" hidden="1" x14ac:dyDescent="0.25"/>
    <row r="173" ht="13.9" hidden="1" x14ac:dyDescent="0.25"/>
    <row r="174" ht="13.9" hidden="1" x14ac:dyDescent="0.25"/>
    <row r="175" ht="13.9" hidden="1" x14ac:dyDescent="0.25"/>
    <row r="176" ht="13.9" hidden="1" x14ac:dyDescent="0.25"/>
    <row r="177" ht="13.9" hidden="1" x14ac:dyDescent="0.25"/>
    <row r="178" ht="13.9" hidden="1" x14ac:dyDescent="0.25"/>
    <row r="179" ht="13.9" hidden="1" x14ac:dyDescent="0.25"/>
    <row r="180" ht="13.9" hidden="1" x14ac:dyDescent="0.25"/>
    <row r="181" ht="13.9" hidden="1" x14ac:dyDescent="0.25"/>
    <row r="182" ht="13.9" hidden="1" x14ac:dyDescent="0.25"/>
    <row r="183" ht="13.9" hidden="1" x14ac:dyDescent="0.25"/>
    <row r="184" ht="13.9" hidden="1" x14ac:dyDescent="0.25"/>
    <row r="185" ht="13.9" hidden="1" x14ac:dyDescent="0.25"/>
    <row r="186" ht="13.9" hidden="1" x14ac:dyDescent="0.25"/>
    <row r="187" ht="13.9" hidden="1" x14ac:dyDescent="0.25"/>
    <row r="188" ht="13.9" hidden="1" x14ac:dyDescent="0.25"/>
    <row r="189" ht="13.9" hidden="1" x14ac:dyDescent="0.25"/>
    <row r="190" ht="13.9" hidden="1" x14ac:dyDescent="0.25"/>
    <row r="191" ht="13.9" hidden="1" x14ac:dyDescent="0.25"/>
    <row r="192" ht="13.9" hidden="1" x14ac:dyDescent="0.25"/>
    <row r="193" ht="13.9" hidden="1" x14ac:dyDescent="0.25"/>
    <row r="194" ht="13.9" hidden="1" x14ac:dyDescent="0.25"/>
    <row r="195" ht="13.9" hidden="1" x14ac:dyDescent="0.25"/>
    <row r="196" ht="13.9" hidden="1" x14ac:dyDescent="0.25"/>
    <row r="197" ht="13.9" hidden="1" x14ac:dyDescent="0.25"/>
    <row r="198" ht="13.9" hidden="1" x14ac:dyDescent="0.25"/>
    <row r="199" ht="13.9" hidden="1" x14ac:dyDescent="0.25"/>
    <row r="200" ht="13.9" hidden="1" x14ac:dyDescent="0.25"/>
    <row r="201" ht="13.9" hidden="1" x14ac:dyDescent="0.25"/>
    <row r="202" ht="13.9" hidden="1" x14ac:dyDescent="0.25"/>
    <row r="203" ht="13.9" hidden="1" x14ac:dyDescent="0.25"/>
    <row r="204" ht="13.9" hidden="1" x14ac:dyDescent="0.25"/>
    <row r="205" ht="13.9" hidden="1" x14ac:dyDescent="0.25"/>
    <row r="206" ht="13.9" hidden="1" x14ac:dyDescent="0.25"/>
    <row r="207" ht="13.9" hidden="1" x14ac:dyDescent="0.25"/>
    <row r="208" ht="13.9" hidden="1" x14ac:dyDescent="0.25"/>
    <row r="209" ht="13.9" hidden="1" x14ac:dyDescent="0.25"/>
    <row r="210" ht="13.9" hidden="1" x14ac:dyDescent="0.25"/>
    <row r="211" ht="13.9" hidden="1" x14ac:dyDescent="0.25"/>
    <row r="212" ht="13.9" hidden="1" x14ac:dyDescent="0.25"/>
    <row r="213" ht="13.9" hidden="1" x14ac:dyDescent="0.25"/>
    <row r="214" ht="13.9" hidden="1" x14ac:dyDescent="0.25"/>
    <row r="215" ht="13.9" hidden="1" x14ac:dyDescent="0.25"/>
    <row r="216" ht="13.9" hidden="1" x14ac:dyDescent="0.25"/>
    <row r="217" ht="13.9" hidden="1" x14ac:dyDescent="0.25"/>
    <row r="218" ht="13.9" hidden="1" x14ac:dyDescent="0.25"/>
    <row r="219" ht="13.9" hidden="1" x14ac:dyDescent="0.25"/>
    <row r="220" ht="13.9" hidden="1" x14ac:dyDescent="0.25"/>
    <row r="221" ht="13.9" hidden="1" x14ac:dyDescent="0.25"/>
    <row r="222" ht="13.9" hidden="1" x14ac:dyDescent="0.25"/>
    <row r="223" ht="13.9" hidden="1" x14ac:dyDescent="0.25"/>
    <row r="224" ht="13.9" hidden="1" x14ac:dyDescent="0.25"/>
    <row r="225" ht="13.9" hidden="1" x14ac:dyDescent="0.25"/>
    <row r="226" ht="13.9" hidden="1" x14ac:dyDescent="0.25"/>
    <row r="227" ht="13.9" hidden="1" x14ac:dyDescent="0.25"/>
    <row r="228" ht="13.9" hidden="1" x14ac:dyDescent="0.25"/>
    <row r="229" ht="13.9" hidden="1" x14ac:dyDescent="0.25"/>
    <row r="230" ht="13.9" hidden="1" x14ac:dyDescent="0.25"/>
    <row r="231" ht="13.9" hidden="1" x14ac:dyDescent="0.25"/>
    <row r="232" ht="13.9" hidden="1" x14ac:dyDescent="0.25"/>
    <row r="233" ht="13.9" hidden="1" x14ac:dyDescent="0.25"/>
    <row r="234" ht="13.9" hidden="1" x14ac:dyDescent="0.25"/>
    <row r="235" ht="13.9" hidden="1" x14ac:dyDescent="0.25"/>
    <row r="236" ht="13.9" hidden="1" x14ac:dyDescent="0.25"/>
    <row r="237" ht="13.9" hidden="1" x14ac:dyDescent="0.25"/>
    <row r="238" ht="13.9" hidden="1" x14ac:dyDescent="0.25"/>
    <row r="239" ht="13.9" hidden="1" x14ac:dyDescent="0.25"/>
    <row r="240" ht="13.9" hidden="1" x14ac:dyDescent="0.25"/>
    <row r="241" ht="13.9" hidden="1" x14ac:dyDescent="0.25"/>
    <row r="242" ht="13.9" hidden="1" x14ac:dyDescent="0.25"/>
    <row r="243" ht="13.9" hidden="1" x14ac:dyDescent="0.25"/>
    <row r="244" ht="13.9" hidden="1" x14ac:dyDescent="0.25"/>
    <row r="245" ht="13.9" hidden="1" x14ac:dyDescent="0.25"/>
    <row r="246" ht="13.9" hidden="1" x14ac:dyDescent="0.25"/>
    <row r="247" ht="13.9" hidden="1" x14ac:dyDescent="0.25"/>
    <row r="248" ht="13.9" hidden="1" x14ac:dyDescent="0.25"/>
    <row r="249" ht="13.9" hidden="1" x14ac:dyDescent="0.25"/>
    <row r="250" ht="13.9" hidden="1" x14ac:dyDescent="0.25"/>
    <row r="251" ht="13.9" hidden="1" x14ac:dyDescent="0.25"/>
    <row r="252" ht="13.9" hidden="1" x14ac:dyDescent="0.25"/>
    <row r="253" ht="13.9" hidden="1" x14ac:dyDescent="0.25"/>
    <row r="254" ht="13.9" hidden="1" x14ac:dyDescent="0.25"/>
    <row r="255" ht="13.9" hidden="1" x14ac:dyDescent="0.25"/>
    <row r="256" ht="13.9" hidden="1" x14ac:dyDescent="0.25"/>
    <row r="257" ht="13.9" hidden="1" x14ac:dyDescent="0.25"/>
    <row r="258" ht="13.9" hidden="1" x14ac:dyDescent="0.25"/>
    <row r="259" ht="13.9" hidden="1" x14ac:dyDescent="0.25"/>
    <row r="260" ht="13.9" hidden="1" x14ac:dyDescent="0.25"/>
    <row r="261" ht="13.9" hidden="1" x14ac:dyDescent="0.25"/>
    <row r="262" ht="13.9" hidden="1" x14ac:dyDescent="0.25"/>
    <row r="263" ht="13.9" hidden="1" x14ac:dyDescent="0.25"/>
    <row r="264" ht="13.9" hidden="1" x14ac:dyDescent="0.25"/>
    <row r="265" ht="13.9" hidden="1" x14ac:dyDescent="0.25"/>
    <row r="266" ht="13.9" hidden="1" x14ac:dyDescent="0.25"/>
    <row r="267" ht="13.9" hidden="1" x14ac:dyDescent="0.25"/>
    <row r="268" ht="13.9" hidden="1" x14ac:dyDescent="0.25"/>
    <row r="269" ht="13.9" hidden="1" x14ac:dyDescent="0.25"/>
    <row r="270" ht="13.9" hidden="1" x14ac:dyDescent="0.25"/>
  </sheetData>
  <sheetProtection algorithmName="SHA-512" hashValue="M81t0Xo/WrdJQaq1BasG1SqVmdUFTQnJ7wRvVhVh9GdWpTjfA70KdK5aT+EyoIT4opoPkYmaDKPIif24AQ4QNw==" saltValue="Ma8iX7foYJ6FrDjjCmxcRQ==" spinCount="100000" sheet="1" formatCells="0" formatColumns="0" formatRows="0" insertColumns="0" insertRows="0" insertHyperlinks="0" deleteColumns="0" deleteRows="0" sort="0" autoFilter="0" pivotTables="0"/>
  <mergeCells count="23">
    <mergeCell ref="A54:A56"/>
    <mergeCell ref="A57:A58"/>
    <mergeCell ref="A27:A31"/>
    <mergeCell ref="A32:A34"/>
    <mergeCell ref="A35:A36"/>
    <mergeCell ref="A37:A38"/>
    <mergeCell ref="A39:A41"/>
    <mergeCell ref="M4:M5"/>
    <mergeCell ref="D101:I101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2:A53"/>
    <mergeCell ref="A60:A62"/>
    <mergeCell ref="A63:A64"/>
    <mergeCell ref="A66:A71"/>
    <mergeCell ref="A72:A73"/>
  </mergeCells>
  <pageMargins left="0.19685039370078741" right="0.19685039370078741" top="0.78740157480314965" bottom="0.39370078740157483" header="0.31496062992125984" footer="0.31496062992125984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9"/>
  <sheetViews>
    <sheetView topLeftCell="A73" workbookViewId="0">
      <selection activeCell="B79" sqref="B79:B83"/>
    </sheetView>
  </sheetViews>
  <sheetFormatPr defaultRowHeight="15" x14ac:dyDescent="0.25"/>
  <cols>
    <col min="2" max="2" width="80.140625" customWidth="1"/>
  </cols>
  <sheetData>
    <row r="3" spans="1:2" x14ac:dyDescent="0.25">
      <c r="A3" s="165">
        <v>1</v>
      </c>
      <c r="B3" s="166" t="s">
        <v>206</v>
      </c>
    </row>
    <row r="4" spans="1:2" x14ac:dyDescent="0.25">
      <c r="A4" s="167" t="s">
        <v>108</v>
      </c>
      <c r="B4" s="168" t="s">
        <v>106</v>
      </c>
    </row>
    <row r="5" spans="1:2" ht="24" x14ac:dyDescent="0.25">
      <c r="A5" s="169" t="s">
        <v>207</v>
      </c>
      <c r="B5" s="170" t="s">
        <v>208</v>
      </c>
    </row>
    <row r="6" spans="1:2" ht="24" x14ac:dyDescent="0.25">
      <c r="A6" s="171" t="s">
        <v>209</v>
      </c>
      <c r="B6" s="172" t="s">
        <v>210</v>
      </c>
    </row>
    <row r="7" spans="1:2" x14ac:dyDescent="0.25">
      <c r="A7" s="173" t="s">
        <v>211</v>
      </c>
      <c r="B7" s="174" t="s">
        <v>212</v>
      </c>
    </row>
    <row r="8" spans="1:2" x14ac:dyDescent="0.25">
      <c r="A8" s="173" t="s">
        <v>213</v>
      </c>
      <c r="B8" s="174" t="s">
        <v>214</v>
      </c>
    </row>
    <row r="9" spans="1:2" x14ac:dyDescent="0.25">
      <c r="A9" s="173" t="s">
        <v>215</v>
      </c>
      <c r="B9" s="174" t="s">
        <v>216</v>
      </c>
    </row>
    <row r="10" spans="1:2" x14ac:dyDescent="0.25">
      <c r="A10" s="173" t="s">
        <v>217</v>
      </c>
      <c r="B10" s="174" t="s">
        <v>218</v>
      </c>
    </row>
    <row r="11" spans="1:2" ht="24" x14ac:dyDescent="0.25">
      <c r="A11" s="171" t="s">
        <v>219</v>
      </c>
      <c r="B11" s="172" t="s">
        <v>220</v>
      </c>
    </row>
    <row r="12" spans="1:2" x14ac:dyDescent="0.25">
      <c r="A12" s="173" t="s">
        <v>144</v>
      </c>
      <c r="B12" s="175" t="s">
        <v>221</v>
      </c>
    </row>
    <row r="13" spans="1:2" x14ac:dyDescent="0.25">
      <c r="A13" s="594"/>
      <c r="B13" s="174" t="s">
        <v>222</v>
      </c>
    </row>
    <row r="14" spans="1:2" x14ac:dyDescent="0.25">
      <c r="A14" s="594"/>
      <c r="B14" s="174" t="s">
        <v>223</v>
      </c>
    </row>
    <row r="15" spans="1:2" x14ac:dyDescent="0.25">
      <c r="A15" s="594"/>
      <c r="B15" s="174" t="s">
        <v>224</v>
      </c>
    </row>
    <row r="16" spans="1:2" x14ac:dyDescent="0.25">
      <c r="A16" s="176"/>
      <c r="B16" s="174" t="s">
        <v>225</v>
      </c>
    </row>
    <row r="17" spans="1:2" x14ac:dyDescent="0.25">
      <c r="A17" s="176"/>
      <c r="B17" s="174" t="s">
        <v>226</v>
      </c>
    </row>
    <row r="18" spans="1:2" x14ac:dyDescent="0.25">
      <c r="A18" s="176"/>
      <c r="B18" s="174" t="s">
        <v>227</v>
      </c>
    </row>
    <row r="19" spans="1:2" x14ac:dyDescent="0.25">
      <c r="A19" s="176"/>
      <c r="B19" s="174" t="s">
        <v>228</v>
      </c>
    </row>
    <row r="20" spans="1:2" x14ac:dyDescent="0.25">
      <c r="A20" s="176"/>
      <c r="B20" s="174" t="s">
        <v>229</v>
      </c>
    </row>
    <row r="21" spans="1:2" x14ac:dyDescent="0.25">
      <c r="A21" s="176"/>
      <c r="B21" s="174" t="s">
        <v>230</v>
      </c>
    </row>
    <row r="22" spans="1:2" x14ac:dyDescent="0.25">
      <c r="A22" s="176"/>
      <c r="B22" s="174" t="s">
        <v>231</v>
      </c>
    </row>
    <row r="23" spans="1:2" x14ac:dyDescent="0.25">
      <c r="A23" s="176"/>
      <c r="B23" s="174" t="s">
        <v>232</v>
      </c>
    </row>
    <row r="24" spans="1:2" x14ac:dyDescent="0.25">
      <c r="A24" s="176"/>
      <c r="B24" s="174" t="s">
        <v>233</v>
      </c>
    </row>
    <row r="25" spans="1:2" x14ac:dyDescent="0.25">
      <c r="A25" s="173" t="s">
        <v>234</v>
      </c>
      <c r="B25" s="177" t="s">
        <v>235</v>
      </c>
    </row>
    <row r="26" spans="1:2" x14ac:dyDescent="0.25">
      <c r="A26" s="173"/>
      <c r="B26" s="174" t="s">
        <v>236</v>
      </c>
    </row>
    <row r="27" spans="1:2" ht="24" x14ac:dyDescent="0.25">
      <c r="A27" s="171" t="s">
        <v>237</v>
      </c>
      <c r="B27" s="178" t="s">
        <v>238</v>
      </c>
    </row>
    <row r="28" spans="1:2" x14ac:dyDescent="0.25">
      <c r="A28" s="585"/>
      <c r="B28" s="583" t="s">
        <v>239</v>
      </c>
    </row>
    <row r="29" spans="1:2" x14ac:dyDescent="0.25">
      <c r="A29" s="586"/>
      <c r="B29" s="584"/>
    </row>
    <row r="30" spans="1:2" x14ac:dyDescent="0.25">
      <c r="A30" s="169" t="s">
        <v>240</v>
      </c>
      <c r="B30" s="179" t="s">
        <v>241</v>
      </c>
    </row>
    <row r="31" spans="1:2" ht="24" x14ac:dyDescent="0.25">
      <c r="A31" s="171" t="s">
        <v>242</v>
      </c>
      <c r="B31" s="180" t="s">
        <v>243</v>
      </c>
    </row>
    <row r="32" spans="1:2" x14ac:dyDescent="0.25">
      <c r="A32" s="173" t="s">
        <v>244</v>
      </c>
      <c r="B32" s="181" t="s">
        <v>245</v>
      </c>
    </row>
    <row r="33" spans="1:2" x14ac:dyDescent="0.25">
      <c r="A33" s="173"/>
      <c r="B33" s="182" t="s">
        <v>246</v>
      </c>
    </row>
    <row r="34" spans="1:2" x14ac:dyDescent="0.25">
      <c r="A34" s="183"/>
      <c r="B34" s="182" t="s">
        <v>247</v>
      </c>
    </row>
    <row r="35" spans="1:2" x14ac:dyDescent="0.25">
      <c r="A35" s="173"/>
      <c r="B35" s="182" t="s">
        <v>248</v>
      </c>
    </row>
    <row r="36" spans="1:2" x14ac:dyDescent="0.25">
      <c r="A36" s="173"/>
      <c r="B36" s="184" t="s">
        <v>249</v>
      </c>
    </row>
    <row r="37" spans="1:2" x14ac:dyDescent="0.25">
      <c r="A37" s="173"/>
      <c r="B37" s="184" t="s">
        <v>250</v>
      </c>
    </row>
    <row r="38" spans="1:2" x14ac:dyDescent="0.25">
      <c r="A38" s="173"/>
      <c r="B38" s="184" t="s">
        <v>251</v>
      </c>
    </row>
    <row r="39" spans="1:2" x14ac:dyDescent="0.25">
      <c r="A39" s="173"/>
      <c r="B39" s="184" t="s">
        <v>252</v>
      </c>
    </row>
    <row r="40" spans="1:2" x14ac:dyDescent="0.25">
      <c r="A40" s="173"/>
      <c r="B40" s="184" t="s">
        <v>253</v>
      </c>
    </row>
    <row r="41" spans="1:2" x14ac:dyDescent="0.25">
      <c r="A41" s="173"/>
      <c r="B41" s="184" t="s">
        <v>254</v>
      </c>
    </row>
    <row r="42" spans="1:2" x14ac:dyDescent="0.25">
      <c r="A42" s="173"/>
      <c r="B42" s="184" t="s">
        <v>255</v>
      </c>
    </row>
    <row r="43" spans="1:2" x14ac:dyDescent="0.25">
      <c r="A43" s="173"/>
      <c r="B43" s="184" t="s">
        <v>256</v>
      </c>
    </row>
    <row r="44" spans="1:2" x14ac:dyDescent="0.25">
      <c r="A44" s="173"/>
      <c r="B44" s="184" t="s">
        <v>257</v>
      </c>
    </row>
    <row r="45" spans="1:2" x14ac:dyDescent="0.25">
      <c r="A45" s="173"/>
      <c r="B45" s="184" t="s">
        <v>258</v>
      </c>
    </row>
    <row r="46" spans="1:2" x14ac:dyDescent="0.25">
      <c r="A46" s="173"/>
      <c r="B46" s="184" t="s">
        <v>259</v>
      </c>
    </row>
    <row r="47" spans="1:2" x14ac:dyDescent="0.25">
      <c r="A47" s="173" t="s">
        <v>260</v>
      </c>
      <c r="B47" s="181" t="s">
        <v>261</v>
      </c>
    </row>
    <row r="48" spans="1:2" x14ac:dyDescent="0.25">
      <c r="A48" s="173"/>
      <c r="B48" s="182" t="s">
        <v>262</v>
      </c>
    </row>
    <row r="49" spans="1:2" x14ac:dyDescent="0.25">
      <c r="A49" s="173"/>
      <c r="B49" s="182" t="s">
        <v>263</v>
      </c>
    </row>
    <row r="50" spans="1:2" ht="36" x14ac:dyDescent="0.25">
      <c r="A50" s="171" t="s">
        <v>264</v>
      </c>
      <c r="B50" s="180" t="s">
        <v>265</v>
      </c>
    </row>
    <row r="51" spans="1:2" ht="24" x14ac:dyDescent="0.25">
      <c r="A51" s="585"/>
      <c r="B51" s="185" t="s">
        <v>266</v>
      </c>
    </row>
    <row r="52" spans="1:2" x14ac:dyDescent="0.25">
      <c r="A52" s="586"/>
      <c r="B52" s="186"/>
    </row>
    <row r="53" spans="1:2" ht="24" x14ac:dyDescent="0.25">
      <c r="A53" s="187" t="s">
        <v>267</v>
      </c>
      <c r="B53" s="180" t="s">
        <v>268</v>
      </c>
    </row>
    <row r="54" spans="1:2" ht="24" x14ac:dyDescent="0.25">
      <c r="A54" s="173"/>
      <c r="B54" s="182" t="s">
        <v>269</v>
      </c>
    </row>
    <row r="55" spans="1:2" x14ac:dyDescent="0.25">
      <c r="A55" s="171" t="s">
        <v>270</v>
      </c>
      <c r="B55" s="188" t="s">
        <v>271</v>
      </c>
    </row>
    <row r="56" spans="1:2" ht="24" x14ac:dyDescent="0.25">
      <c r="A56" s="173"/>
      <c r="B56" s="182" t="s">
        <v>272</v>
      </c>
    </row>
    <row r="57" spans="1:2" x14ac:dyDescent="0.25">
      <c r="A57" s="171" t="s">
        <v>273</v>
      </c>
      <c r="B57" s="188" t="s">
        <v>274</v>
      </c>
    </row>
    <row r="58" spans="1:2" x14ac:dyDescent="0.25">
      <c r="A58" s="173"/>
      <c r="B58" s="184" t="s">
        <v>275</v>
      </c>
    </row>
    <row r="59" spans="1:2" x14ac:dyDescent="0.25">
      <c r="A59" s="173"/>
      <c r="B59" s="189" t="s">
        <v>276</v>
      </c>
    </row>
    <row r="60" spans="1:2" ht="24" x14ac:dyDescent="0.25">
      <c r="A60" s="169" t="s">
        <v>277</v>
      </c>
      <c r="B60" s="190" t="s">
        <v>278</v>
      </c>
    </row>
    <row r="61" spans="1:2" ht="24" x14ac:dyDescent="0.25">
      <c r="A61" s="171" t="s">
        <v>279</v>
      </c>
      <c r="B61" s="191" t="s">
        <v>280</v>
      </c>
    </row>
    <row r="62" spans="1:2" x14ac:dyDescent="0.25">
      <c r="A62" s="173"/>
      <c r="B62" s="192" t="s">
        <v>281</v>
      </c>
    </row>
    <row r="63" spans="1:2" x14ac:dyDescent="0.25">
      <c r="A63" s="173"/>
      <c r="B63" s="192" t="s">
        <v>282</v>
      </c>
    </row>
    <row r="64" spans="1:2" x14ac:dyDescent="0.25">
      <c r="A64" s="173"/>
      <c r="B64" s="192" t="s">
        <v>283</v>
      </c>
    </row>
    <row r="65" spans="1:2" ht="24" x14ac:dyDescent="0.25">
      <c r="A65" s="171" t="s">
        <v>284</v>
      </c>
      <c r="B65" s="191" t="s">
        <v>285</v>
      </c>
    </row>
    <row r="66" spans="1:2" x14ac:dyDescent="0.25">
      <c r="A66" s="173"/>
      <c r="B66" s="192" t="s">
        <v>286</v>
      </c>
    </row>
    <row r="67" spans="1:2" x14ac:dyDescent="0.25">
      <c r="A67" s="173"/>
      <c r="B67" s="192" t="s">
        <v>287</v>
      </c>
    </row>
    <row r="68" spans="1:2" ht="24" x14ac:dyDescent="0.25">
      <c r="A68" s="169" t="s">
        <v>288</v>
      </c>
      <c r="B68" s="193" t="s">
        <v>289</v>
      </c>
    </row>
    <row r="69" spans="1:2" ht="24" x14ac:dyDescent="0.25">
      <c r="A69" s="171" t="s">
        <v>290</v>
      </c>
      <c r="B69" s="191" t="s">
        <v>291</v>
      </c>
    </row>
    <row r="70" spans="1:2" ht="36" x14ac:dyDescent="0.25">
      <c r="A70" s="173"/>
      <c r="B70" s="194" t="s">
        <v>292</v>
      </c>
    </row>
    <row r="71" spans="1:2" ht="24" x14ac:dyDescent="0.25">
      <c r="A71" s="173"/>
      <c r="B71" s="192" t="s">
        <v>293</v>
      </c>
    </row>
    <row r="72" spans="1:2" ht="24" x14ac:dyDescent="0.25">
      <c r="A72" s="173"/>
      <c r="B72" s="192" t="s">
        <v>294</v>
      </c>
    </row>
    <row r="73" spans="1:2" ht="24" x14ac:dyDescent="0.25">
      <c r="A73" s="171" t="s">
        <v>295</v>
      </c>
      <c r="B73" s="191" t="s">
        <v>296</v>
      </c>
    </row>
    <row r="74" spans="1:2" ht="24" x14ac:dyDescent="0.25">
      <c r="A74" s="173"/>
      <c r="B74" s="195" t="s">
        <v>297</v>
      </c>
    </row>
    <row r="75" spans="1:2" ht="24" x14ac:dyDescent="0.25">
      <c r="A75" s="171" t="s">
        <v>298</v>
      </c>
      <c r="B75" s="191" t="s">
        <v>299</v>
      </c>
    </row>
    <row r="76" spans="1:2" ht="24" x14ac:dyDescent="0.25">
      <c r="A76" s="173"/>
      <c r="B76" s="195" t="s">
        <v>300</v>
      </c>
    </row>
    <row r="77" spans="1:2" ht="36" x14ac:dyDescent="0.25">
      <c r="A77" s="171" t="s">
        <v>301</v>
      </c>
      <c r="B77" s="191" t="s">
        <v>137</v>
      </c>
    </row>
    <row r="78" spans="1:2" ht="24" x14ac:dyDescent="0.25">
      <c r="A78" s="173"/>
      <c r="B78" s="195" t="s">
        <v>302</v>
      </c>
    </row>
    <row r="79" spans="1:2" ht="24" x14ac:dyDescent="0.25">
      <c r="A79" s="171" t="s">
        <v>303</v>
      </c>
      <c r="B79" s="191" t="s">
        <v>304</v>
      </c>
    </row>
    <row r="80" spans="1:2" ht="36" x14ac:dyDescent="0.25">
      <c r="A80" s="173"/>
      <c r="B80" s="195" t="s">
        <v>305</v>
      </c>
    </row>
    <row r="81" spans="1:2" ht="36" x14ac:dyDescent="0.25">
      <c r="A81" s="173"/>
      <c r="B81" s="195" t="s">
        <v>306</v>
      </c>
    </row>
    <row r="82" spans="1:2" ht="24" x14ac:dyDescent="0.25">
      <c r="A82" s="171" t="s">
        <v>307</v>
      </c>
      <c r="B82" s="191" t="s">
        <v>308</v>
      </c>
    </row>
    <row r="83" spans="1:2" ht="24" x14ac:dyDescent="0.25">
      <c r="A83" s="173"/>
      <c r="B83" s="195" t="s">
        <v>309</v>
      </c>
    </row>
    <row r="84" spans="1:2" x14ac:dyDescent="0.25">
      <c r="A84" s="169" t="s">
        <v>310</v>
      </c>
      <c r="B84" s="170" t="s">
        <v>311</v>
      </c>
    </row>
    <row r="85" spans="1:2" ht="24" x14ac:dyDescent="0.25">
      <c r="A85" s="171" t="s">
        <v>312</v>
      </c>
      <c r="B85" s="191" t="s">
        <v>313</v>
      </c>
    </row>
    <row r="86" spans="1:2" ht="24" x14ac:dyDescent="0.25">
      <c r="A86" s="173"/>
      <c r="B86" s="195" t="s">
        <v>60</v>
      </c>
    </row>
    <row r="87" spans="1:2" x14ac:dyDescent="0.25">
      <c r="A87" s="173"/>
      <c r="B87" s="195" t="s">
        <v>314</v>
      </c>
    </row>
    <row r="88" spans="1:2" x14ac:dyDescent="0.25">
      <c r="A88" s="171" t="s">
        <v>315</v>
      </c>
      <c r="B88" s="191" t="s">
        <v>316</v>
      </c>
    </row>
    <row r="89" spans="1:2" x14ac:dyDescent="0.25">
      <c r="A89" s="173"/>
      <c r="B89" s="195" t="s">
        <v>317</v>
      </c>
    </row>
    <row r="90" spans="1:2" ht="24" x14ac:dyDescent="0.25">
      <c r="A90" s="169" t="s">
        <v>318</v>
      </c>
      <c r="B90" s="170" t="s">
        <v>319</v>
      </c>
    </row>
    <row r="91" spans="1:2" x14ac:dyDescent="0.25">
      <c r="A91" s="171" t="s">
        <v>320</v>
      </c>
      <c r="B91" s="191" t="s">
        <v>321</v>
      </c>
    </row>
    <row r="92" spans="1:2" x14ac:dyDescent="0.25">
      <c r="A92" s="585"/>
      <c r="B92" s="196" t="s">
        <v>322</v>
      </c>
    </row>
    <row r="93" spans="1:2" ht="24" x14ac:dyDescent="0.25">
      <c r="A93" s="586"/>
      <c r="B93" s="196" t="s">
        <v>323</v>
      </c>
    </row>
    <row r="94" spans="1:2" ht="24" x14ac:dyDescent="0.25">
      <c r="A94" s="173"/>
      <c r="B94" s="196" t="s">
        <v>324</v>
      </c>
    </row>
    <row r="95" spans="1:2" ht="24" x14ac:dyDescent="0.25">
      <c r="A95" s="173"/>
      <c r="B95" s="196" t="s">
        <v>325</v>
      </c>
    </row>
    <row r="96" spans="1:2" x14ac:dyDescent="0.25">
      <c r="A96" s="587"/>
      <c r="B96" s="589" t="s">
        <v>326</v>
      </c>
    </row>
    <row r="97" spans="1:2" x14ac:dyDescent="0.25">
      <c r="A97" s="588"/>
      <c r="B97" s="590"/>
    </row>
    <row r="98" spans="1:2" ht="24" x14ac:dyDescent="0.25">
      <c r="A98" s="171" t="s">
        <v>327</v>
      </c>
      <c r="B98" s="197" t="s">
        <v>328</v>
      </c>
    </row>
    <row r="99" spans="1:2" ht="24" x14ac:dyDescent="0.25">
      <c r="A99" s="173"/>
      <c r="B99" s="195" t="s">
        <v>329</v>
      </c>
    </row>
    <row r="100" spans="1:2" x14ac:dyDescent="0.25">
      <c r="A100" s="198" t="s">
        <v>110</v>
      </c>
      <c r="B100" s="168" t="s">
        <v>330</v>
      </c>
    </row>
    <row r="101" spans="1:2" ht="24" x14ac:dyDescent="0.25">
      <c r="A101" s="199" t="s">
        <v>331</v>
      </c>
      <c r="B101" s="200" t="s">
        <v>332</v>
      </c>
    </row>
    <row r="102" spans="1:2" x14ac:dyDescent="0.25">
      <c r="A102" s="199" t="s">
        <v>333</v>
      </c>
      <c r="B102" s="200" t="s">
        <v>334</v>
      </c>
    </row>
    <row r="103" spans="1:2" x14ac:dyDescent="0.25">
      <c r="A103" s="591" t="s">
        <v>335</v>
      </c>
      <c r="B103" s="200" t="s">
        <v>336</v>
      </c>
    </row>
    <row r="104" spans="1:2" x14ac:dyDescent="0.25">
      <c r="A104" s="591"/>
      <c r="B104" s="200" t="s">
        <v>337</v>
      </c>
    </row>
    <row r="105" spans="1:2" x14ac:dyDescent="0.25">
      <c r="A105" s="591"/>
      <c r="B105" s="200" t="s">
        <v>338</v>
      </c>
    </row>
    <row r="106" spans="1:2" x14ac:dyDescent="0.25">
      <c r="A106" s="591"/>
      <c r="B106" s="200" t="s">
        <v>339</v>
      </c>
    </row>
    <row r="107" spans="1:2" x14ac:dyDescent="0.25">
      <c r="A107" s="591"/>
      <c r="B107" s="200" t="s">
        <v>340</v>
      </c>
    </row>
    <row r="108" spans="1:2" x14ac:dyDescent="0.25">
      <c r="A108" s="591"/>
      <c r="B108" s="200" t="s">
        <v>341</v>
      </c>
    </row>
    <row r="109" spans="1:2" ht="24" x14ac:dyDescent="0.25">
      <c r="A109" s="591"/>
      <c r="B109" s="184" t="s">
        <v>342</v>
      </c>
    </row>
    <row r="110" spans="1:2" x14ac:dyDescent="0.25">
      <c r="A110" s="591"/>
      <c r="B110" s="189" t="s">
        <v>343</v>
      </c>
    </row>
    <row r="111" spans="1:2" ht="24" x14ac:dyDescent="0.25">
      <c r="A111" s="591"/>
      <c r="B111" s="189" t="s">
        <v>344</v>
      </c>
    </row>
    <row r="112" spans="1:2" ht="24" x14ac:dyDescent="0.25">
      <c r="A112" s="591"/>
      <c r="B112" s="201" t="s">
        <v>345</v>
      </c>
    </row>
    <row r="113" spans="1:2" x14ac:dyDescent="0.25">
      <c r="A113" s="199" t="s">
        <v>346</v>
      </c>
      <c r="B113" s="195" t="s">
        <v>347</v>
      </c>
    </row>
    <row r="114" spans="1:2" x14ac:dyDescent="0.25">
      <c r="A114" s="202" t="s">
        <v>348</v>
      </c>
      <c r="B114" s="189" t="s">
        <v>349</v>
      </c>
    </row>
    <row r="115" spans="1:2" x14ac:dyDescent="0.25">
      <c r="A115" s="592" t="s">
        <v>350</v>
      </c>
      <c r="B115" s="184" t="s">
        <v>351</v>
      </c>
    </row>
    <row r="116" spans="1:2" x14ac:dyDescent="0.25">
      <c r="A116" s="593"/>
      <c r="B116" s="184" t="s">
        <v>352</v>
      </c>
    </row>
    <row r="117" spans="1:2" x14ac:dyDescent="0.25">
      <c r="A117" s="592" t="s">
        <v>353</v>
      </c>
      <c r="B117" s="184" t="s">
        <v>354</v>
      </c>
    </row>
    <row r="118" spans="1:2" x14ac:dyDescent="0.25">
      <c r="A118" s="593"/>
      <c r="B118" s="184" t="s">
        <v>355</v>
      </c>
    </row>
    <row r="119" spans="1:2" x14ac:dyDescent="0.25">
      <c r="A119" s="203" t="s">
        <v>356</v>
      </c>
      <c r="B119" s="184" t="s">
        <v>357</v>
      </c>
    </row>
    <row r="120" spans="1:2" x14ac:dyDescent="0.25">
      <c r="A120" s="204" t="s">
        <v>358</v>
      </c>
      <c r="B120" s="184" t="s">
        <v>359</v>
      </c>
    </row>
    <row r="121" spans="1:2" x14ac:dyDescent="0.25">
      <c r="A121" s="204" t="s">
        <v>360</v>
      </c>
      <c r="B121" s="184" t="s">
        <v>361</v>
      </c>
    </row>
    <row r="122" spans="1:2" x14ac:dyDescent="0.25">
      <c r="A122" s="204" t="s">
        <v>362</v>
      </c>
      <c r="B122" s="184" t="s">
        <v>363</v>
      </c>
    </row>
    <row r="123" spans="1:2" ht="15.75" thickBot="1" x14ac:dyDescent="0.3">
      <c r="A123" s="205"/>
      <c r="B123" s="206" t="s">
        <v>364</v>
      </c>
    </row>
    <row r="124" spans="1:2" ht="15.75" thickBot="1" x14ac:dyDescent="0.3">
      <c r="A124" s="207" t="s">
        <v>114</v>
      </c>
      <c r="B124" s="208" t="s">
        <v>365</v>
      </c>
    </row>
    <row r="125" spans="1:2" x14ac:dyDescent="0.25">
      <c r="A125" s="209"/>
      <c r="B125" s="210" t="s">
        <v>330</v>
      </c>
    </row>
    <row r="126" spans="1:2" x14ac:dyDescent="0.25">
      <c r="A126" s="204"/>
      <c r="B126" s="211" t="s">
        <v>366</v>
      </c>
    </row>
    <row r="127" spans="1:2" x14ac:dyDescent="0.25">
      <c r="A127" s="212"/>
      <c r="B127" s="213" t="s">
        <v>367</v>
      </c>
    </row>
    <row r="128" spans="1:2" ht="15.75" thickBot="1" x14ac:dyDescent="0.3">
      <c r="A128" s="214"/>
      <c r="B128" s="215" t="s">
        <v>368</v>
      </c>
    </row>
    <row r="129" spans="1:2" x14ac:dyDescent="0.25">
      <c r="A129" s="216"/>
      <c r="B129" s="217" t="s">
        <v>369</v>
      </c>
    </row>
  </sheetData>
  <mergeCells count="10">
    <mergeCell ref="A103:A112"/>
    <mergeCell ref="A115:A116"/>
    <mergeCell ref="A117:A118"/>
    <mergeCell ref="A13:A15"/>
    <mergeCell ref="A28:A29"/>
    <mergeCell ref="B28:B29"/>
    <mergeCell ref="A51:A52"/>
    <mergeCell ref="A92:A93"/>
    <mergeCell ref="A96:A97"/>
    <mergeCell ref="B96:B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602" t="s">
        <v>101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603" t="s">
        <v>12</v>
      </c>
      <c r="B3" s="605" t="s">
        <v>0</v>
      </c>
      <c r="C3" s="607" t="s">
        <v>41</v>
      </c>
      <c r="D3" s="609" t="s">
        <v>18</v>
      </c>
      <c r="E3" s="610"/>
      <c r="F3" s="611"/>
      <c r="G3" s="612" t="s">
        <v>82</v>
      </c>
      <c r="H3" s="612"/>
      <c r="I3" s="612"/>
      <c r="J3" s="613" t="s">
        <v>78</v>
      </c>
      <c r="K3" s="136" t="s">
        <v>21</v>
      </c>
      <c r="L3" s="136" t="s">
        <v>69</v>
      </c>
      <c r="M3" s="595" t="s">
        <v>37</v>
      </c>
    </row>
    <row r="4" spans="1:13" s="55" customFormat="1" ht="38.25" x14ac:dyDescent="0.2">
      <c r="A4" s="604"/>
      <c r="B4" s="606"/>
      <c r="C4" s="608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614"/>
      <c r="K4" s="62" t="s">
        <v>22</v>
      </c>
      <c r="L4" s="62" t="s">
        <v>22</v>
      </c>
      <c r="M4" s="596"/>
    </row>
    <row r="5" spans="1:13" s="55" customFormat="1" ht="13.5" thickBot="1" x14ac:dyDescent="0.25">
      <c r="A5" s="597" t="s">
        <v>19</v>
      </c>
      <c r="B5" s="598"/>
      <c r="C5" s="598"/>
      <c r="D5" s="598"/>
      <c r="E5" s="598"/>
      <c r="F5" s="598"/>
      <c r="G5" s="598"/>
      <c r="H5" s="598"/>
      <c r="I5" s="598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9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9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39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9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5" hidden="1" x14ac:dyDescent="0.25">
      <c r="A20" s="599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600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1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9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5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15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9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5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9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9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1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9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5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15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601">
        <f>H49+H50</f>
        <v>-10674237</v>
      </c>
      <c r="E64" s="601"/>
      <c r="F64" s="601"/>
      <c r="G64" s="601"/>
      <c r="H64" s="601"/>
      <c r="I64" s="601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t="14.45" hidden="1" x14ac:dyDescent="0.3"/>
    <row r="3" spans="1:11" ht="42" customHeight="1" x14ac:dyDescent="0.25">
      <c r="A3" s="617" t="s">
        <v>154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</row>
    <row r="4" spans="1:11" ht="15.6" x14ac:dyDescent="0.3">
      <c r="A4" s="147"/>
      <c r="B4" s="148"/>
      <c r="C4" s="5"/>
      <c r="D4" s="618"/>
      <c r="E4" s="618"/>
      <c r="F4" s="618"/>
      <c r="G4" s="618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615">
        <v>0</v>
      </c>
      <c r="C6" s="615"/>
      <c r="D6" s="616"/>
      <c r="E6" s="616"/>
      <c r="F6" s="616"/>
      <c r="G6" s="616"/>
      <c r="H6" s="153">
        <f>H7+H9+H8</f>
        <v>1161984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Доходы!G50</f>
        <v>11261984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Доходы!I50+Доходы!K50</f>
        <v>-10100000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ht="14.45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prokofieva</cp:lastModifiedBy>
  <cp:lastPrinted>2025-12-21T12:55:51Z</cp:lastPrinted>
  <dcterms:created xsi:type="dcterms:W3CDTF">2019-02-12T11:28:49Z</dcterms:created>
  <dcterms:modified xsi:type="dcterms:W3CDTF">2025-12-23T09:03:51Z</dcterms:modified>
</cp:coreProperties>
</file>